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71" windowHeight="10475" activeTab="2"/>
  </bookViews>
  <sheets>
    <sheet name="WP scope" sheetId="2" r:id="rId1"/>
    <sheet name="WP NR SUL PC3 FR1" sheetId="3" r:id="rId2"/>
    <sheet name="Revision History WP template" sheetId="4" r:id="rId3"/>
  </sheets>
  <externalReferences>
    <externalReference r:id="rId5"/>
  </externalReferences>
  <definedNames>
    <definedName name="_xlnm._FilterDatabase" localSheetId="1" hidden="1">'WP NR SUL PC3 FR1'!$B$29:$W$118</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1" authorId="0">
      <text>
        <r>
          <rPr>
            <sz val="9"/>
            <rFont val="Tahoma"/>
            <charset val="134"/>
          </rPr>
          <t xml:space="preserve">Used to calculate item's relative impact on work item's completeness. Should be set from a WI overall perspective. Default value is 1.  </t>
        </r>
      </text>
    </comment>
    <comment ref="N74"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99" authorId="0">
      <text>
        <r>
          <rPr>
            <sz val="9"/>
            <rFont val="Tahoma"/>
            <charset val="134"/>
          </rPr>
          <t xml:space="preserve">Used to calculate item's relative impact on work item's completeness. Should be set from a WI overall perspective. Default value is 1.  </t>
        </r>
      </text>
    </comment>
    <comment ref="N106" authorId="0">
      <text>
        <r>
          <rPr>
            <sz val="9"/>
            <rFont val="Tahoma"/>
            <charset val="134"/>
          </rPr>
          <t xml:space="preserve">Used to calculate item's relative impact on work item's completeness. Should be set from a WI overall perspective. Default value is 1.  </t>
        </r>
      </text>
    </comment>
    <comment ref="N11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<sst xmlns="http://schemas.openxmlformats.org/spreadsheetml/2006/main" count="522" uniqueCount="286">
  <si>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</si>
  <si>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</si>
  <si>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</si>
  <si>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</si>
  <si>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</si>
  <si>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</si>
  <si>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</si>
  <si>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</si>
  <si>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</si>
  <si>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</si>
  <si>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</si>
  <si>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</si>
  <si>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</si>
  <si>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</si>
  <si>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</si>
  <si>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</si>
  <si>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</si>
  <si>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</si>
  <si>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</si>
  <si>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</si>
  <si>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</si>
  <si>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</si>
  <si>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</si>
  <si>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</si>
  <si>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</si>
  <si>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</si>
  <si>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</si>
  <si>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</si>
  <si>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</si>
  <si>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</si>
  <si>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</si>
  <si>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</si>
  <si>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</si>
  <si>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</si>
  <si>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</si>
  <si>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</si>
  <si>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</si>
  <si>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</si>
  <si>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</si>
  <si>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</si>
  <si>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</si>
  <si>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</si>
  <si>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</si>
  <si>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</si>
  <si>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</si>
  <si>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</si>
  <si>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</si>
  <si>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</si>
  <si>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</si>
  <si>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</si>
  <si>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</si>
  <si>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</si>
  <si>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</si>
  <si>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</si>
  <si>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</si>
  <si>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</si>
  <si>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</si>
  <si>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</si>
  <si>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</si>
  <si>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</si>
  <si>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</si>
  <si>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</si>
  <si>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</si>
  <si>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</si>
  <si>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</si>
  <si>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</si>
  <si>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</si>
  <si>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</si>
  <si>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</si>
  <si>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</si>
  <si>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</si>
  <si>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</si>
  <si>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</si>
  <si>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</si>
  <si>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</si>
  <si>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Fallback configurations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</si>
  <si>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</si>
  <si>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</si>
  <si>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</si>
  <si>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</si>
  <si>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</si>
  <si>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</si>
  <si>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</si>
  <si>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</si>
  <si>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</si>
  <si>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1-1b</t>
  </si>
  <si>
    <t>5G NR CADC Configurations worksheet</t>
  </si>
  <si>
    <t>All fallback configurations completed for the SUL with CA configuration</t>
  </si>
  <si>
    <t>Set status in column "Fallback configurations completed" to 100% when all fallback configurations have been confirmed completed in RAN5 PRD21 worksheet "5G NR CADC Configurations"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</si>
  <si>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</si>
  <si>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</si>
  <si>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</si>
  <si>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</si>
  <si>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</si>
  <si>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</si>
  <si>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</si>
  <si>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</si>
  <si>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</si>
  <si>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</si>
  <si>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</si>
  <si>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</si>
  <si>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</si>
  <si>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</si>
  <si>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</si>
  <si>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</si>
  <si>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</si>
  <si>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</si>
  <si>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</si>
  <si>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</si>
  <si>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</si>
  <si>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</si>
  <si>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</si>
  <si>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</si>
  <si>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</si>
  <si>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</si>
  <si>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</si>
  <si>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</si>
  <si>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</si>
  <si>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</si>
  <si>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</si>
  <si>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</si>
  <si>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</si>
  <si>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</si>
  <si>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</si>
  <si>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</si>
  <si>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</si>
  <si>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</si>
  <si>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</si>
  <si>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</si>
  <si>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</si>
  <si>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</si>
  <si>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</si>
  <si>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</si>
  <si>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</si>
  <si>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</si>
  <si>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</si>
  <si>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</si>
  <si>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</si>
  <si>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</si>
  <si>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</si>
  <si>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</si>
  <si>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</si>
  <si>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</si>
  <si>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</si>
  <si>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</si>
  <si>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</si>
  <si>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</si>
  <si>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</si>
  <si>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</si>
  <si>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</si>
  <si>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</si>
  <si>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</si>
  <si>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</si>
  <si>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</si>
  <si>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</si>
  <si>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</si>
  <si>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</si>
  <si>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</si>
  <si>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</si>
  <si>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</si>
  <si>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</si>
  <si>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</si>
  <si>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</si>
  <si>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</si>
  <si>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</si>
  <si>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</si>
  <si>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</si>
  <si>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</si>
  <si>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</si>
  <si>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</si>
  <si>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</si>
  <si>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</si>
  <si>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</si>
  <si>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</si>
  <si>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</si>
  <si>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</si>
  <si>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</si>
  <si>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</si>
  <si>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</si>
  <si>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charset val="134"/>
      </rPr>
      <t xml:space="preserve">Reference sensitivity power level for SUL
</t>
    </r>
    <r>
      <rPr>
        <sz val="8"/>
        <color rgb="FFFF0000"/>
        <rFont val="Arial"/>
        <charset val="134"/>
      </rPr>
      <t xml:space="preserve">
Note!  
This WP item is dependent on Reference Sensitivity TP analysis (Step 2, WP item 2-2a)</t>
    </r>
  </si>
  <si>
    <t xml:space="preserve"> </t>
  </si>
  <si>
    <t xml:space="preserve">Add test configuration, SUL configuration and test requirements for non-exceptional and any exceptional requirements.
</t>
  </si>
  <si>
    <t>3.4-1b</t>
  </si>
  <si>
    <t>7.3C.3</t>
  </si>
  <si>
    <r>
      <rPr>
        <sz val="8"/>
        <color theme="1"/>
        <rFont val="Arial"/>
        <charset val="134"/>
      </rPr>
      <t xml:space="preserve">Reference sensitivity power level for SUL with 2DL CA
</t>
    </r>
    <r>
      <rPr>
        <sz val="8"/>
        <color rgb="FFFF0000"/>
        <rFont val="Arial"/>
        <charset val="134"/>
      </rPr>
      <t xml:space="preserve">
Note!  
This WP item is dependent on Reference Sensitivity TP analysis (Step 2, WP item 2-2b)</t>
    </r>
  </si>
  <si>
    <t>Add test band combinations and configuration of SUL band configuration in table 7.3C.3.4-1.</t>
  </si>
  <si>
    <t>3.4-1c</t>
  </si>
  <si>
    <t>7.3C.4</t>
  </si>
  <si>
    <r>
      <rPr>
        <sz val="8"/>
        <color theme="1"/>
        <rFont val="Arial"/>
        <charset val="134"/>
      </rPr>
      <t xml:space="preserve">Reference sensitivity power level for SUL with 3 DL CA
</t>
    </r>
    <r>
      <rPr>
        <sz val="8"/>
        <color rgb="FFFF0000"/>
        <rFont val="Arial"/>
        <charset val="134"/>
      </rPr>
      <t xml:space="preserve">
Note!  
This WP item is dependent on Reference Sensitivity TP analysis (Step 2, WP item 2-2b)</t>
    </r>
  </si>
  <si>
    <t>Add test band combinations and configuration of SUL band configuration in table 7.3C.4.4-1.</t>
  </si>
  <si>
    <t>3.4-2b</t>
  </si>
  <si>
    <t>7.6C.2</t>
  </si>
  <si>
    <t>In-band blocking for SUL</t>
  </si>
  <si>
    <t>Check if the test configuration for the SUL band in table 7.6C.2.4-1 need to be updated due to the new BCS.</t>
  </si>
  <si>
    <t>3.2-3a</t>
  </si>
  <si>
    <t>7.6C.2_1.1</t>
  </si>
  <si>
    <t>Inband Blocking for SUL with 2  DL CA</t>
  </si>
  <si>
    <t>For SUL with intra-band DL CA: add test  channel bandwidth in table 7.6C.2_1.1.4.1
For SUL with inter-band DL CA: add test combinations and configuration in table Table 7.6C.2_1.1.4-2 or Table 7.6C.2_1.2.4-1</t>
  </si>
  <si>
    <t>3.2-3b</t>
  </si>
  <si>
    <t>Inband Blocking for SUL with 2 DL CA</t>
  </si>
  <si>
    <t>For SUL with intra-band DL CA: Check if test  channel bandwidth is impacted by the new BCS in table 7.6C.2_1.1.4.1
For SUL with inter-band DL CA: Check if test combinations and configuration need to be updated due to the new BCS in table Table 7.6C.2_1.1.4-2 or Table 7.6C.2_1.2.4-1</t>
  </si>
  <si>
    <t>3.2-3c</t>
  </si>
  <si>
    <t>7.6C.2_1.2</t>
  </si>
  <si>
    <t>Inband Blocking for SUL with 3 DL CA</t>
  </si>
  <si>
    <t>For SUL with inter-band DL CA: add test combinations and configuration in Table 7.6C.2_1.2.4-1</t>
  </si>
  <si>
    <t>3.2-3d</t>
  </si>
  <si>
    <t xml:space="preserve">7.6C.2_1.2 </t>
  </si>
  <si>
    <t>For SUL with inter-band DL CA: Check if test combinations and configuration need to be updated due to the new BCS in  Table 7.6C.2_1.2.4-1</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</si>
  <si>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</si>
  <si>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</si>
  <si>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</si>
  <si>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</si>
  <si>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</si>
  <si>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</si>
  <si>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3.2-4c</t>
  </si>
  <si>
    <t>7.6C.3_1.2</t>
  </si>
  <si>
    <t>Out-of-band Blocking for SUL with 3 DL CA</t>
  </si>
  <si>
    <t>For SUL with inter-band DL CA: add test combinations and configuration in table 7.6C.3_1.2.4-1</t>
  </si>
  <si>
    <t>3.2-4d</t>
  </si>
  <si>
    <t>1. Check if table 7.6C.3_1.2.4-1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</si>
  <si>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</si>
  <si>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</si>
  <si>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</si>
  <si>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</si>
  <si>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</si>
  <si>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</si>
  <si>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</si>
  <si>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</si>
  <si>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</si>
  <si>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</si>
  <si>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</si>
  <si>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</si>
  <si>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</si>
  <si>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</si>
  <si>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</si>
  <si>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</si>
  <si>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</si>
  <si>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</si>
  <si>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</si>
  <si>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</si>
  <si>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</si>
  <si>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v1.14.0</t>
  </si>
  <si>
    <t>RAN5#108</t>
  </si>
  <si>
    <t>No changes. Same as v1.13.0.</t>
  </si>
  <si>
    <t>v1.13.0</t>
  </si>
  <si>
    <t>RAN5#107</t>
  </si>
  <si>
    <t>No changes. Same as v1.12.0.</t>
  </si>
  <si>
    <t>v1.12.0</t>
  </si>
  <si>
    <t>RAN5#106</t>
  </si>
  <si>
    <t>No changes. Same as v1.11.0.</t>
  </si>
  <si>
    <t>v1.11.0</t>
  </si>
  <si>
    <t>RAN5#105</t>
  </si>
  <si>
    <t>No changes. Same as v1.10.0.</t>
  </si>
  <si>
    <t>v1.10.0</t>
  </si>
  <si>
    <t>RAN5#104</t>
  </si>
  <si>
    <t>1. Added new test cases, including 7.3C.4，7.6C.2_1.2，7.6C.3_1.2.
2. Updated Column B of Sheet "WP NR SUL PC3 FR1".</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</si>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</sst>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b/>
      <sz val="10"/>
      <color theme="1"/>
      <name val="Arial"/>
      <charset val="134"/>
    </font>
    <font>
      <sz val="8"/>
      <color theme="1"/>
      <name val="Arial"/>
      <charset val="134"/>
    </font>
    <font>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12" borderId="18"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9" applyNumberFormat="0" applyFill="0" applyAlignment="0" applyProtection="0">
      <alignment vertical="center"/>
    </xf>
    <xf numFmtId="0" fontId="38" fillId="0" borderId="19" applyNumberFormat="0" applyFill="0" applyAlignment="0" applyProtection="0">
      <alignment vertical="center"/>
    </xf>
    <xf numFmtId="0" fontId="39"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13" borderId="21" applyNumberFormat="0" applyAlignment="0" applyProtection="0">
      <alignment vertical="center"/>
    </xf>
    <xf numFmtId="0" fontId="41" fillId="14" borderId="22" applyNumberFormat="0" applyAlignment="0" applyProtection="0">
      <alignment vertical="center"/>
    </xf>
    <xf numFmtId="0" fontId="42" fillId="14" borderId="21" applyNumberFormat="0" applyAlignment="0" applyProtection="0">
      <alignment vertical="center"/>
    </xf>
    <xf numFmtId="0" fontId="43" fillId="15" borderId="23" applyNumberFormat="0" applyAlignment="0" applyProtection="0">
      <alignment vertical="center"/>
    </xf>
    <xf numFmtId="0" fontId="44" fillId="0" borderId="24" applyNumberFormat="0" applyFill="0" applyAlignment="0" applyProtection="0">
      <alignment vertical="center"/>
    </xf>
    <xf numFmtId="0" fontId="45" fillId="0" borderId="25" applyNumberFormat="0" applyFill="0" applyAlignment="0" applyProtection="0">
      <alignment vertical="center"/>
    </xf>
    <xf numFmtId="0" fontId="46" fillId="16" borderId="0" applyNumberFormat="0" applyBorder="0" applyAlignment="0" applyProtection="0">
      <alignment vertical="center"/>
    </xf>
    <xf numFmtId="0" fontId="47"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50" fillId="20" borderId="0" applyNumberFormat="0" applyBorder="0" applyAlignment="0" applyProtection="0">
      <alignment vertical="center"/>
    </xf>
    <xf numFmtId="0" fontId="50" fillId="21" borderId="0" applyNumberFormat="0" applyBorder="0" applyAlignment="0" applyProtection="0">
      <alignment vertical="center"/>
    </xf>
    <xf numFmtId="0" fontId="49" fillId="22" borderId="0" applyNumberFormat="0" applyBorder="0" applyAlignment="0" applyProtection="0">
      <alignment vertical="center"/>
    </xf>
    <xf numFmtId="0" fontId="49" fillId="23" borderId="0" applyNumberFormat="0" applyBorder="0" applyAlignment="0" applyProtection="0">
      <alignment vertical="center"/>
    </xf>
    <xf numFmtId="0" fontId="50" fillId="24" borderId="0" applyNumberFormat="0" applyBorder="0" applyAlignment="0" applyProtection="0">
      <alignment vertical="center"/>
    </xf>
    <xf numFmtId="0" fontId="50" fillId="25" borderId="0" applyNumberFormat="0" applyBorder="0" applyAlignment="0" applyProtection="0">
      <alignment vertical="center"/>
    </xf>
    <xf numFmtId="0" fontId="49" fillId="26" borderId="0" applyNumberFormat="0" applyBorder="0" applyAlignment="0" applyProtection="0">
      <alignment vertical="center"/>
    </xf>
    <xf numFmtId="0" fontId="49" fillId="27" borderId="0" applyNumberFormat="0" applyBorder="0" applyAlignment="0" applyProtection="0">
      <alignment vertical="center"/>
    </xf>
    <xf numFmtId="0" fontId="50" fillId="28" borderId="0" applyNumberFormat="0" applyBorder="0" applyAlignment="0" applyProtection="0">
      <alignment vertical="center"/>
    </xf>
    <xf numFmtId="0" fontId="50" fillId="29" borderId="0" applyNumberFormat="0" applyBorder="0" applyAlignment="0" applyProtection="0">
      <alignment vertical="center"/>
    </xf>
    <xf numFmtId="0" fontId="49" fillId="30" borderId="0" applyNumberFormat="0" applyBorder="0" applyAlignment="0" applyProtection="0">
      <alignment vertical="center"/>
    </xf>
    <xf numFmtId="0" fontId="49" fillId="31" borderId="0" applyNumberFormat="0" applyBorder="0" applyAlignment="0" applyProtection="0">
      <alignment vertical="center"/>
    </xf>
    <xf numFmtId="0" fontId="50" fillId="32" borderId="0" applyNumberFormat="0" applyBorder="0" applyAlignment="0" applyProtection="0">
      <alignment vertical="center"/>
    </xf>
    <xf numFmtId="0" fontId="50" fillId="33" borderId="0" applyNumberFormat="0" applyBorder="0" applyAlignment="0" applyProtection="0">
      <alignment vertical="center"/>
    </xf>
    <xf numFmtId="0" fontId="49" fillId="34" borderId="0" applyNumberFormat="0" applyBorder="0" applyAlignment="0" applyProtection="0">
      <alignment vertical="center"/>
    </xf>
    <xf numFmtId="0" fontId="49" fillId="35" borderId="0" applyNumberFormat="0" applyBorder="0" applyAlignment="0" applyProtection="0">
      <alignment vertical="center"/>
    </xf>
    <xf numFmtId="0" fontId="50" fillId="36" borderId="0" applyNumberFormat="0" applyBorder="0" applyAlignment="0" applyProtection="0">
      <alignment vertical="center"/>
    </xf>
    <xf numFmtId="0" fontId="50" fillId="37" borderId="0" applyNumberFormat="0" applyBorder="0" applyAlignment="0" applyProtection="0">
      <alignment vertical="center"/>
    </xf>
    <xf numFmtId="0" fontId="49" fillId="38" borderId="0" applyNumberFormat="0" applyBorder="0" applyAlignment="0" applyProtection="0">
      <alignment vertical="center"/>
    </xf>
    <xf numFmtId="0" fontId="49" fillId="39" borderId="0" applyNumberFormat="0" applyBorder="0" applyAlignment="0" applyProtection="0">
      <alignment vertical="center"/>
    </xf>
    <xf numFmtId="0" fontId="50" fillId="40" borderId="0" applyNumberFormat="0" applyBorder="0" applyAlignment="0" applyProtection="0">
      <alignment vertical="center"/>
    </xf>
    <xf numFmtId="0" fontId="50" fillId="41" borderId="0" applyNumberFormat="0" applyBorder="0" applyAlignment="0" applyProtection="0">
      <alignment vertical="center"/>
    </xf>
    <xf numFmtId="0" fontId="49" fillId="42" borderId="0" applyNumberFormat="0" applyBorder="0" applyAlignment="0" applyProtection="0">
      <alignment vertical="center"/>
    </xf>
    <xf numFmtId="0" fontId="0" fillId="0" borderId="0"/>
    <xf numFmtId="0" fontId="0" fillId="0" borderId="0"/>
  </cellStyleXfs>
  <cellXfs count="216">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0" fontId="0" fillId="0" borderId="1" xfId="50" applyFont="1" applyFill="1" applyBorder="1" applyAlignment="1">
      <alignment vertical="top" wrapText="1"/>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6" fillId="3" borderId="2" xfId="49" applyFont="1" applyFill="1" applyBorder="1" applyAlignment="1">
      <alignment horizontal="left" vertical="top" wrapText="1"/>
    </xf>
    <xf numFmtId="0" fontId="6" fillId="3" borderId="3" xfId="49" applyFont="1" applyFill="1" applyBorder="1" applyAlignment="1">
      <alignment horizontal="left" vertical="top" wrapText="1"/>
    </xf>
    <xf numFmtId="0" fontId="6" fillId="3" borderId="4" xfId="49" applyFont="1" applyFill="1" applyBorder="1" applyAlignment="1">
      <alignment horizontal="left" vertical="top" wrapText="1"/>
    </xf>
    <xf numFmtId="0" fontId="7" fillId="3" borderId="1" xfId="49" applyFont="1" applyFill="1" applyBorder="1" applyAlignment="1">
      <alignment vertical="top"/>
    </xf>
    <xf numFmtId="0" fontId="6" fillId="3" borderId="0" xfId="49" applyFont="1" applyFill="1" applyAlignment="1">
      <alignment horizontal="left" vertical="top" wrapText="1"/>
    </xf>
    <xf numFmtId="0" fontId="6" fillId="3" borderId="0" xfId="49" applyFont="1" applyFill="1" applyAlignment="1">
      <alignment horizontal="left" vertical="top"/>
    </xf>
    <xf numFmtId="0" fontId="8"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6" fillId="3" borderId="1" xfId="49" applyFont="1" applyFill="1" applyBorder="1" applyAlignment="1">
      <alignment horizontal="left" vertical="top"/>
    </xf>
    <xf numFmtId="0" fontId="8" fillId="3" borderId="1" xfId="49" applyFont="1" applyFill="1" applyBorder="1" applyAlignment="1">
      <alignment horizontal="left" vertical="top"/>
    </xf>
    <xf numFmtId="0" fontId="8"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2" borderId="1" xfId="49" applyFont="1" applyFill="1" applyBorder="1" applyAlignment="1">
      <alignment horizontal="center" vertical="top" wrapText="1"/>
    </xf>
    <xf numFmtId="0" fontId="7" fillId="2" borderId="8" xfId="49" applyFont="1" applyFill="1" applyBorder="1" applyAlignment="1">
      <alignment horizontal="center" vertical="top" wrapText="1"/>
    </xf>
    <xf numFmtId="0" fontId="8" fillId="2" borderId="8" xfId="49" applyFont="1" applyFill="1" applyBorder="1" applyAlignment="1">
      <alignment horizontal="center" vertical="top" wrapText="1"/>
    </xf>
    <xf numFmtId="49" fontId="8" fillId="2" borderId="8" xfId="49" applyNumberFormat="1" applyFont="1" applyFill="1" applyBorder="1" applyAlignment="1">
      <alignment horizontal="center" vertical="top" wrapText="1"/>
    </xf>
    <xf numFmtId="0" fontId="7" fillId="2" borderId="9" xfId="49" applyFont="1" applyFill="1" applyBorder="1" applyAlignment="1">
      <alignment horizontal="center" vertical="top" wrapText="1"/>
    </xf>
    <xf numFmtId="0" fontId="8" fillId="2" borderId="9" xfId="49" applyFont="1" applyFill="1" applyBorder="1" applyAlignment="1">
      <alignment horizontal="center" vertical="top" wrapText="1"/>
    </xf>
    <xf numFmtId="49" fontId="8" fillId="2" borderId="9" xfId="49" applyNumberFormat="1" applyFont="1" applyFill="1" applyBorder="1" applyAlignment="1">
      <alignment horizontal="center" vertical="top" wrapText="1"/>
    </xf>
    <xf numFmtId="0" fontId="7" fillId="2" borderId="10" xfId="49" applyFont="1" applyFill="1" applyBorder="1" applyAlignment="1">
      <alignment horizontal="center" vertical="top" wrapText="1"/>
    </xf>
    <xf numFmtId="0" fontId="8" fillId="2" borderId="10" xfId="49" applyFont="1" applyFill="1" applyBorder="1" applyAlignment="1">
      <alignment horizontal="center" vertical="top" wrapText="1"/>
    </xf>
    <xf numFmtId="49" fontId="8" fillId="2"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7" fillId="0" borderId="1" xfId="49" applyFont="1" applyFill="1" applyBorder="1" applyAlignment="1">
      <alignment vertical="top" wrapText="1"/>
    </xf>
    <xf numFmtId="49" fontId="7" fillId="0" borderId="10" xfId="49" applyNumberFormat="1" applyFont="1" applyFill="1" applyBorder="1" applyAlignment="1">
      <alignment horizontal="center" vertical="top" wrapText="1"/>
    </xf>
    <xf numFmtId="0" fontId="7" fillId="0" borderId="10" xfId="49" applyFont="1" applyFill="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49" fontId="8" fillId="2" borderId="1" xfId="49" applyNumberFormat="1" applyFont="1" applyFill="1" applyBorder="1" applyAlignment="1">
      <alignment horizontal="center" vertical="top" wrapText="1"/>
    </xf>
    <xf numFmtId="0" fontId="7" fillId="0" borderId="10" xfId="49" applyFont="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8" fillId="2"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2"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2" fillId="4" borderId="1" xfId="49" applyFont="1" applyFill="1" applyBorder="1" applyAlignment="1">
      <alignment horizontal="center" vertical="top"/>
    </xf>
    <xf numFmtId="0" fontId="13" fillId="3" borderId="0" xfId="49" applyFont="1" applyFill="1" applyAlignment="1">
      <alignment horizontal="left" vertical="top"/>
    </xf>
    <xf numFmtId="0" fontId="8" fillId="3" borderId="2" xfId="49" applyFont="1" applyFill="1" applyBorder="1" applyAlignment="1" applyProtection="1">
      <alignment horizontal="left" vertical="top" wrapText="1"/>
      <protection locked="0"/>
    </xf>
    <xf numFmtId="0" fontId="8" fillId="3" borderId="3" xfId="49" applyFont="1" applyFill="1" applyBorder="1" applyAlignment="1" applyProtection="1">
      <alignment horizontal="left" vertical="top" wrapText="1"/>
      <protection locked="0"/>
    </xf>
    <xf numFmtId="0" fontId="8" fillId="3" borderId="4" xfId="49" applyFont="1" applyFill="1" applyBorder="1" applyAlignment="1" applyProtection="1">
      <alignment horizontal="left" vertical="top" wrapText="1"/>
      <protection locked="0"/>
    </xf>
    <xf numFmtId="0" fontId="14" fillId="3" borderId="0" xfId="49" applyFont="1" applyFill="1" applyAlignment="1" applyProtection="1">
      <alignment horizontal="left" vertical="top"/>
      <protection locked="0"/>
    </xf>
    <xf numFmtId="0" fontId="12"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5" fillId="3" borderId="6" xfId="49" applyFont="1" applyFill="1" applyBorder="1" applyAlignment="1">
      <alignment vertical="top" wrapText="1"/>
    </xf>
    <xf numFmtId="0" fontId="15" fillId="3" borderId="7" xfId="49" applyFont="1" applyFill="1" applyBorder="1" applyAlignment="1">
      <alignment vertical="top" wrapText="1"/>
    </xf>
    <xf numFmtId="9" fontId="5" fillId="7" borderId="1" xfId="49" applyNumberFormat="1" applyFont="1" applyFill="1" applyBorder="1" applyAlignment="1">
      <alignment horizontal="center" vertical="top"/>
    </xf>
    <xf numFmtId="0" fontId="16" fillId="3" borderId="0" xfId="49" applyFont="1" applyFill="1" applyAlignment="1">
      <alignment horizontal="left" vertical="top" wrapText="1"/>
    </xf>
    <xf numFmtId="0" fontId="15" fillId="3" borderId="11" xfId="49" applyFont="1" applyFill="1" applyBorder="1" applyAlignment="1">
      <alignment vertical="top" wrapText="1"/>
    </xf>
    <xf numFmtId="0" fontId="15" fillId="3" borderId="0" xfId="49" applyFont="1" applyFill="1" applyAlignment="1">
      <alignment vertical="top" wrapText="1"/>
    </xf>
    <xf numFmtId="9" fontId="2" fillId="7" borderId="1" xfId="49" applyNumberFormat="1" applyFont="1" applyFill="1" applyBorder="1" applyAlignment="1">
      <alignment horizontal="center" vertical="top"/>
    </xf>
    <xf numFmtId="0" fontId="15" fillId="3" borderId="12" xfId="49" applyFont="1" applyFill="1" applyBorder="1" applyAlignment="1">
      <alignment vertical="top" wrapText="1"/>
    </xf>
    <xf numFmtId="0" fontId="15" fillId="3" borderId="13" xfId="49" applyFont="1" applyFill="1" applyBorder="1" applyAlignment="1">
      <alignment vertical="top" wrapText="1"/>
    </xf>
    <xf numFmtId="49" fontId="16" fillId="3" borderId="0" xfId="49" applyNumberFormat="1" applyFont="1" applyFill="1" applyAlignment="1">
      <alignment horizontal="left" vertical="top" wrapText="1"/>
    </xf>
    <xf numFmtId="0" fontId="17" fillId="8" borderId="2" xfId="49" applyFont="1" applyFill="1" applyBorder="1" applyAlignment="1">
      <alignment horizontal="center" vertical="top"/>
    </xf>
    <xf numFmtId="0" fontId="17" fillId="8" borderId="3" xfId="49" applyFont="1" applyFill="1" applyBorder="1" applyAlignment="1">
      <alignment horizontal="center" vertical="top"/>
    </xf>
    <xf numFmtId="0" fontId="17" fillId="8" borderId="4" xfId="49" applyFont="1" applyFill="1" applyBorder="1" applyAlignment="1">
      <alignment horizontal="center" vertical="top"/>
    </xf>
    <xf numFmtId="49" fontId="18" fillId="5" borderId="2" xfId="49" applyNumberFormat="1" applyFont="1" applyFill="1" applyBorder="1" applyAlignment="1">
      <alignment horizontal="center" vertical="top" wrapText="1"/>
    </xf>
    <xf numFmtId="49" fontId="18" fillId="5" borderId="4" xfId="49" applyNumberFormat="1" applyFont="1" applyFill="1" applyBorder="1" applyAlignment="1">
      <alignment horizontal="center" vertical="top" wrapText="1"/>
    </xf>
    <xf numFmtId="49" fontId="8" fillId="2" borderId="6" xfId="49" applyNumberFormat="1" applyFont="1" applyFill="1" applyBorder="1" applyAlignment="1">
      <alignment horizontal="center" vertical="top" wrapText="1"/>
    </xf>
    <xf numFmtId="49" fontId="19" fillId="2" borderId="8" xfId="49" applyNumberFormat="1" applyFont="1" applyFill="1" applyBorder="1" applyAlignment="1">
      <alignment horizontal="center" textRotation="90" wrapText="1"/>
    </xf>
    <xf numFmtId="0" fontId="8" fillId="6" borderId="6" xfId="49" applyFont="1" applyFill="1" applyBorder="1" applyAlignment="1">
      <alignment horizontal="center" vertical="top" wrapText="1"/>
    </xf>
    <xf numFmtId="49" fontId="8" fillId="2" borderId="11" xfId="49" applyNumberFormat="1" applyFont="1" applyFill="1" applyBorder="1" applyAlignment="1">
      <alignment horizontal="center" vertical="top" wrapText="1"/>
    </xf>
    <xf numFmtId="49" fontId="19" fillId="2" borderId="9" xfId="49" applyNumberFormat="1" applyFont="1" applyFill="1" applyBorder="1" applyAlignment="1">
      <alignment horizontal="center" textRotation="90" wrapText="1"/>
    </xf>
    <xf numFmtId="0" fontId="8" fillId="6" borderId="9" xfId="49" applyFont="1" applyFill="1" applyBorder="1" applyAlignment="1">
      <alignment horizontal="center" vertical="top" wrapText="1"/>
    </xf>
    <xf numFmtId="49" fontId="8" fillId="2" borderId="12" xfId="49" applyNumberFormat="1" applyFont="1" applyFill="1" applyBorder="1" applyAlignment="1">
      <alignment horizontal="center" vertical="top" wrapText="1"/>
    </xf>
    <xf numFmtId="0" fontId="8"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0" fillId="2" borderId="1" xfId="49" applyNumberFormat="1" applyFont="1" applyFill="1" applyBorder="1" applyAlignment="1">
      <alignment horizontal="center" vertical="top"/>
    </xf>
    <xf numFmtId="9" fontId="13" fillId="9" borderId="1" xfId="49" applyNumberFormat="1" applyFont="1" applyFill="1" applyBorder="1" applyAlignment="1">
      <alignment horizontal="center" vertical="top"/>
    </xf>
    <xf numFmtId="0" fontId="8"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8" fillId="2" borderId="1" xfId="49" applyNumberFormat="1" applyFont="1" applyFill="1" applyBorder="1" applyAlignment="1">
      <alignment horizontal="center" textRotation="90" wrapText="1"/>
    </xf>
    <xf numFmtId="0" fontId="20" fillId="2" borderId="1" xfId="49" applyFont="1" applyFill="1" applyBorder="1" applyAlignment="1">
      <alignment horizontal="center" vertical="top"/>
    </xf>
    <xf numFmtId="49" fontId="19" fillId="2" borderId="1" xfId="49" applyNumberFormat="1" applyFont="1" applyFill="1" applyBorder="1" applyAlignment="1">
      <alignment horizontal="center" textRotation="90" wrapText="1"/>
    </xf>
    <xf numFmtId="0" fontId="21"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5" fillId="3" borderId="14" xfId="49" applyFont="1" applyFill="1" applyBorder="1" applyAlignment="1">
      <alignment vertical="top" wrapText="1"/>
    </xf>
    <xf numFmtId="0" fontId="15" fillId="3" borderId="5" xfId="49" applyFont="1" applyFill="1" applyBorder="1" applyAlignment="1">
      <alignment vertical="top" wrapText="1"/>
    </xf>
    <xf numFmtId="0" fontId="15" fillId="3" borderId="15" xfId="49" applyFont="1" applyFill="1" applyBorder="1" applyAlignment="1">
      <alignment vertical="top" wrapText="1"/>
    </xf>
    <xf numFmtId="0" fontId="22" fillId="8" borderId="2" xfId="49" applyFont="1" applyFill="1" applyBorder="1" applyAlignment="1">
      <alignment horizontal="center" vertical="top"/>
    </xf>
    <xf numFmtId="0" fontId="22" fillId="8" borderId="3" xfId="49" applyFont="1" applyFill="1" applyBorder="1" applyAlignment="1">
      <alignment horizontal="center" vertical="top"/>
    </xf>
    <xf numFmtId="0" fontId="22" fillId="8" borderId="4" xfId="49" applyFont="1" applyFill="1" applyBorder="1" applyAlignment="1">
      <alignment horizontal="center" vertical="top"/>
    </xf>
    <xf numFmtId="0" fontId="23" fillId="6" borderId="7" xfId="49" applyFont="1" applyFill="1" applyBorder="1" applyAlignment="1">
      <alignment horizontal="center" vertical="top"/>
    </xf>
    <xf numFmtId="0" fontId="23"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2" borderId="2" xfId="49" applyFont="1" applyFill="1" applyBorder="1" applyAlignment="1">
      <alignment horizontal="center" vertical="top"/>
    </xf>
    <xf numFmtId="0" fontId="7" fillId="2" borderId="3" xfId="49" applyFont="1" applyFill="1" applyBorder="1" applyAlignment="1">
      <alignment horizontal="center" vertical="top"/>
    </xf>
    <xf numFmtId="0" fontId="7" fillId="2" borderId="4" xfId="49" applyFont="1" applyFill="1" applyBorder="1" applyAlignment="1">
      <alignment horizontal="center" vertical="top"/>
    </xf>
    <xf numFmtId="0" fontId="7" fillId="10" borderId="9" xfId="49" applyFont="1" applyFill="1" applyBorder="1" applyAlignment="1">
      <alignment horizontal="center" vertical="top" wrapText="1"/>
    </xf>
    <xf numFmtId="1" fontId="20" fillId="2" borderId="11" xfId="49" applyNumberFormat="1" applyFont="1" applyFill="1" applyBorder="1" applyAlignment="1">
      <alignment horizontal="center" vertical="top"/>
    </xf>
    <xf numFmtId="1" fontId="20" fillId="10" borderId="8" xfId="49" applyNumberFormat="1" applyFont="1" applyFill="1" applyBorder="1" applyAlignment="1">
      <alignment horizontal="center" vertical="top"/>
    </xf>
    <xf numFmtId="9" fontId="7" fillId="7"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2" borderId="11" xfId="49" applyFont="1" applyFill="1" applyBorder="1" applyAlignment="1">
      <alignment horizontal="left" vertical="top"/>
    </xf>
    <xf numFmtId="0" fontId="7" fillId="2" borderId="0" xfId="49" applyFont="1" applyFill="1" applyAlignment="1">
      <alignment horizontal="center" vertical="top" wrapText="1"/>
    </xf>
    <xf numFmtId="0" fontId="7" fillId="2" borderId="5" xfId="49" applyFont="1" applyFill="1" applyBorder="1" applyAlignment="1">
      <alignment horizontal="center" vertical="top" wrapText="1"/>
    </xf>
    <xf numFmtId="0" fontId="7" fillId="10" borderId="16" xfId="49" applyFont="1" applyFill="1" applyBorder="1" applyAlignment="1">
      <alignment horizontal="center" vertical="top" wrapText="1"/>
    </xf>
    <xf numFmtId="0" fontId="7" fillId="10" borderId="17" xfId="49" applyFont="1" applyFill="1" applyBorder="1" applyAlignment="1">
      <alignment horizontal="center" vertical="top" wrapText="1"/>
    </xf>
    <xf numFmtId="0" fontId="7" fillId="11" borderId="1" xfId="49" applyFont="1" applyFill="1" applyBorder="1" applyAlignment="1">
      <alignment horizontal="center" vertical="top" wrapText="1"/>
    </xf>
    <xf numFmtId="1" fontId="20" fillId="11" borderId="1" xfId="49" applyNumberFormat="1" applyFont="1" applyFill="1" applyBorder="1" applyAlignment="1">
      <alignment horizontal="center" vertical="top"/>
    </xf>
    <xf numFmtId="49" fontId="7" fillId="0" borderId="1" xfId="49" applyNumberFormat="1" applyFont="1" applyFill="1" applyBorder="1" applyAlignment="1">
      <alignment horizontal="center" vertical="top" wrapText="1"/>
    </xf>
    <xf numFmtId="0" fontId="7" fillId="0" borderId="1" xfId="49" applyFont="1" applyFill="1" applyBorder="1" applyAlignment="1">
      <alignment horizontal="left" vertical="top" wrapText="1"/>
    </xf>
    <xf numFmtId="0" fontId="7" fillId="0" borderId="10" xfId="49" applyFont="1" applyBorder="1" applyAlignment="1">
      <alignment vertical="top" wrapText="1"/>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15" fillId="0" borderId="0" xfId="49" applyFont="1" applyAlignment="1">
      <alignment vertical="top"/>
    </xf>
    <xf numFmtId="0" fontId="7" fillId="0" borderId="6" xfId="49" applyFont="1" applyFill="1" applyBorder="1" applyAlignment="1">
      <alignment vertical="top" wrapText="1"/>
    </xf>
    <xf numFmtId="0" fontId="7" fillId="0" borderId="6" xfId="49" applyFont="1" applyBorder="1" applyAlignment="1">
      <alignment vertical="top" wrapText="1"/>
    </xf>
    <xf numFmtId="0" fontId="7" fillId="0" borderId="0" xfId="49" applyFont="1" applyAlignment="1">
      <alignment horizontal="left" vertical="top" wrapText="1"/>
    </xf>
    <xf numFmtId="0" fontId="7" fillId="0" borderId="11" xfId="49" applyFont="1" applyBorder="1" applyAlignment="1">
      <alignment horizontal="left" vertical="top" wrapText="1"/>
    </xf>
    <xf numFmtId="0" fontId="20" fillId="2" borderId="11" xfId="49" applyFont="1" applyFill="1" applyBorder="1" applyAlignment="1">
      <alignment horizontal="center" vertical="top"/>
    </xf>
    <xf numFmtId="49" fontId="7" fillId="0" borderId="11" xfId="49" applyNumberFormat="1" applyFont="1" applyBorder="1" applyAlignment="1">
      <alignment vertical="top" wrapText="1"/>
    </xf>
    <xf numFmtId="0" fontId="20" fillId="2" borderId="16" xfId="49" applyFont="1" applyFill="1" applyBorder="1" applyAlignment="1">
      <alignment horizontal="center" vertical="top"/>
    </xf>
    <xf numFmtId="49" fontId="7" fillId="0" borderId="1" xfId="49" applyNumberFormat="1" applyFont="1" applyBorder="1" applyAlignment="1">
      <alignment vertical="top" wrapText="1"/>
    </xf>
    <xf numFmtId="49" fontId="7" fillId="0" borderId="6" xfId="49" applyNumberFormat="1" applyFont="1" applyBorder="1" applyAlignment="1">
      <alignment vertical="top" wrapText="1"/>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0" borderId="1" xfId="49" applyFont="1" applyFill="1" applyBorder="1" applyAlignment="1">
      <alignment horizontal="center" vertical="top" wrapText="1"/>
    </xf>
    <xf numFmtId="1" fontId="20" fillId="10" borderId="1" xfId="49" applyNumberFormat="1" applyFont="1" applyFill="1" applyBorder="1" applyAlignment="1">
      <alignment horizontal="center" vertical="top"/>
    </xf>
    <xf numFmtId="0" fontId="7" fillId="2" borderId="6" xfId="49" applyFont="1" applyFill="1" applyBorder="1" applyAlignment="1">
      <alignment horizontal="center" vertical="top"/>
    </xf>
    <xf numFmtId="0" fontId="7" fillId="2" borderId="7" xfId="49" applyFont="1" applyFill="1" applyBorder="1" applyAlignment="1">
      <alignment horizontal="center" vertical="top"/>
    </xf>
    <xf numFmtId="0" fontId="7" fillId="2" borderId="14" xfId="49" applyFont="1" applyFill="1" applyBorder="1" applyAlignment="1">
      <alignment horizontal="center" vertical="top"/>
    </xf>
    <xf numFmtId="0" fontId="0" fillId="3" borderId="0" xfId="0" applyFill="1"/>
    <xf numFmtId="0" fontId="0" fillId="4" borderId="0" xfId="0" applyFill="1"/>
    <xf numFmtId="0" fontId="24" fillId="3" borderId="0" xfId="49" applyFont="1" applyFill="1" applyAlignment="1">
      <alignment horizontal="left" vertical="top"/>
    </xf>
    <xf numFmtId="0" fontId="25" fillId="3" borderId="0" xfId="49" applyFont="1" applyFill="1" applyAlignment="1">
      <alignment horizontal="left" vertical="top" wrapText="1"/>
    </xf>
    <xf numFmtId="0" fontId="13" fillId="3" borderId="1" xfId="49" applyFont="1" applyFill="1" applyBorder="1" applyAlignment="1">
      <alignment horizontal="left" vertical="top"/>
    </xf>
    <xf numFmtId="0" fontId="26" fillId="3" borderId="2" xfId="49" applyFont="1" applyFill="1" applyBorder="1" applyAlignment="1" applyProtection="1">
      <alignment horizontal="left" vertical="top" wrapText="1"/>
      <protection locked="0"/>
    </xf>
    <xf numFmtId="0" fontId="26" fillId="3" borderId="3" xfId="49" applyFont="1" applyFill="1" applyBorder="1" applyAlignment="1" applyProtection="1">
      <alignment horizontal="left" vertical="top" wrapText="1"/>
      <protection locked="0"/>
    </xf>
    <xf numFmtId="0" fontId="26" fillId="3" borderId="4" xfId="49" applyFont="1" applyFill="1" applyBorder="1" applyAlignment="1" applyProtection="1">
      <alignment horizontal="left" vertical="top" wrapText="1"/>
      <protection locked="0"/>
    </xf>
    <xf numFmtId="0" fontId="12" fillId="3" borderId="2" xfId="49" applyFont="1" applyFill="1" applyBorder="1" applyAlignment="1" applyProtection="1">
      <alignment horizontal="left" vertical="top" wrapText="1"/>
      <protection locked="0"/>
    </xf>
    <xf numFmtId="0" fontId="12" fillId="3" borderId="3" xfId="49" applyFont="1" applyFill="1" applyBorder="1" applyAlignment="1" applyProtection="1">
      <alignment horizontal="left" vertical="top" wrapText="1"/>
      <protection locked="0"/>
    </xf>
    <xf numFmtId="0" fontId="12"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9" fillId="0" borderId="10" xfId="0" applyFont="1" applyBorder="1" applyAlignment="1">
      <alignmen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9" applyFont="1" applyFill="1" applyAlignment="1">
      <alignment horizontal="left" vertical="top"/>
    </xf>
    <xf numFmtId="0" fontId="14" fillId="3" borderId="11" xfId="49" applyFont="1" applyFill="1" applyBorder="1" applyAlignment="1" applyProtection="1">
      <alignment horizontal="left" vertical="top"/>
      <protection locked="0"/>
    </xf>
    <xf numFmtId="0" fontId="14" fillId="3" borderId="11" xfId="49" applyFont="1" applyFill="1" applyBorder="1" applyAlignment="1" applyProtection="1">
      <alignment horizontal="left" vertical="top" wrapText="1"/>
      <protection locked="0"/>
    </xf>
    <xf numFmtId="0" fontId="14" fillId="3" borderId="0" xfId="49"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7"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032365" y="2968625"/>
          <a:ext cx="176847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70" zoomScaleNormal="70" workbookViewId="0">
      <selection activeCell="F41" sqref="F41"/>
    </sheetView>
  </sheetViews>
  <sheetFormatPr defaultColWidth="9.12962962962963" defaultRowHeight="13.8"/>
  <cols>
    <col min="1" max="1" width="6.62962962962963" style="177" customWidth="1"/>
    <col min="2" max="2" width="10.6296296296296" style="177" customWidth="1"/>
    <col min="3" max="3" width="17" style="177" customWidth="1"/>
    <col min="4" max="4" width="19.6296296296296" style="177" customWidth="1"/>
    <col min="5" max="5" width="28.1296296296296" style="177" customWidth="1"/>
    <col min="6" max="6" width="28.6296296296296" style="177" customWidth="1"/>
    <col min="7" max="7" width="10.6296296296296" style="177" customWidth="1"/>
    <col min="8" max="8" width="9.25" style="177" hidden="1" customWidth="1"/>
    <col min="9" max="9" width="11.1296296296296" style="177" hidden="1" customWidth="1"/>
    <col min="10" max="10" width="11.6296296296296" style="177" hidden="1" customWidth="1"/>
    <col min="11" max="11" width="13.8796296296296" style="177" customWidth="1"/>
    <col min="12" max="12" width="20.6296296296296" style="177" customWidth="1"/>
    <col min="13" max="13" width="14.6296296296296" style="177" customWidth="1"/>
    <col min="14" max="14" width="34.8796296296296" style="177" customWidth="1"/>
    <col min="15" max="15" width="28.6296296296296" style="177" customWidth="1"/>
    <col min="16" max="16" width="6" style="177" hidden="1" customWidth="1"/>
    <col min="17" max="17" width="5.87962962962963" style="177" customWidth="1"/>
    <col min="18" max="18" width="37.1296296296296" style="177" customWidth="1"/>
    <col min="19" max="19" width="24.3796296296296" style="177" customWidth="1"/>
    <col min="20" max="16384" width="9.12962962962963" style="177"/>
  </cols>
  <sheetData>
    <row r="1" ht="21.75" customHeight="1" spans="1:19">
      <c r="A1" s="178"/>
      <c r="B1" s="24" t="s">
        <v>0</v>
      </c>
      <c r="C1" s="24"/>
      <c r="D1" s="24"/>
      <c r="E1" s="24"/>
      <c r="F1" s="24"/>
      <c r="G1" s="24"/>
      <c r="H1" s="24"/>
      <c r="I1" s="24"/>
      <c r="J1" s="24"/>
      <c r="K1" s="24"/>
      <c r="L1" s="24"/>
      <c r="M1" s="24"/>
      <c r="N1" s="24"/>
      <c r="O1" s="26"/>
      <c r="P1" s="204"/>
      <c r="Q1" s="129"/>
      <c r="R1" s="129"/>
      <c r="S1" s="129"/>
    </row>
    <row r="2" ht="17.25" customHeight="1" spans="2:19">
      <c r="B2" s="179" t="s">
        <v>1</v>
      </c>
      <c r="C2" s="179" t="str">
        <f ca="1" t="array" ref="C2">"WP NR SUL PC3 FR1 "&amp;INDIRECT("'Revision History WP template'!A3")</f>
        <v>WP NR SUL PC3 FR1 v1.14.0</v>
      </c>
      <c r="D2" s="179"/>
      <c r="E2" s="179"/>
      <c r="F2" s="179"/>
      <c r="G2" s="179"/>
      <c r="H2" s="179"/>
      <c r="I2" s="179"/>
      <c r="J2" s="179"/>
      <c r="K2" s="179"/>
      <c r="L2" s="179"/>
      <c r="M2" s="179"/>
      <c r="N2" s="179"/>
      <c r="O2" s="26"/>
      <c r="P2" s="204"/>
      <c r="Q2" s="129"/>
      <c r="R2" s="129"/>
      <c r="S2" s="129"/>
    </row>
    <row r="3" ht="30" customHeight="1" spans="2:19">
      <c r="B3" s="180" t="s">
        <v>2</v>
      </c>
      <c r="C3" s="180"/>
      <c r="D3" s="180"/>
      <c r="E3" s="180"/>
      <c r="F3" s="180"/>
      <c r="G3" s="180"/>
      <c r="H3" s="180"/>
      <c r="I3" s="180"/>
      <c r="J3" s="180"/>
      <c r="K3" s="180"/>
      <c r="L3" s="180"/>
      <c r="M3" s="180"/>
      <c r="N3" s="180"/>
      <c r="O3" s="129"/>
      <c r="P3" s="129"/>
      <c r="Q3" s="129"/>
      <c r="R3" s="129"/>
      <c r="S3" s="129"/>
    </row>
    <row r="4" ht="17.4" spans="2:19">
      <c r="B4" s="26" t="s">
        <v>3</v>
      </c>
      <c r="C4" s="26"/>
      <c r="D4" s="26"/>
      <c r="E4" s="26"/>
      <c r="F4" s="26"/>
      <c r="G4" s="26"/>
      <c r="H4" s="26"/>
      <c r="I4" s="26"/>
      <c r="J4" s="26"/>
      <c r="K4" s="84"/>
      <c r="L4" s="85"/>
      <c r="M4" s="85"/>
      <c r="N4" s="23"/>
      <c r="O4" s="23"/>
      <c r="P4" s="23"/>
      <c r="Q4" s="23"/>
      <c r="R4" s="23"/>
      <c r="S4" s="23"/>
    </row>
    <row r="5" ht="15" spans="1:19">
      <c r="A5" s="27"/>
      <c r="B5" s="181" t="s">
        <v>4</v>
      </c>
      <c r="C5" s="181"/>
      <c r="D5" s="182" t="str">
        <f ca="1" t="array" ref="D5">SUBSTITUTE(MID(CELL("filename"),SEARCH("[",CELL("filename"))+1,SEARCH("]",CELL("filename"))-SEARCH("[",CELL("filename"))-1),".xlsx","")</f>
        <v>WP NR SUL PC3 FR1 v1.14.0</v>
      </c>
      <c r="E5" s="183"/>
      <c r="F5" s="184"/>
      <c r="K5" s="205" t="s">
        <v>5</v>
      </c>
      <c r="L5" s="91"/>
      <c r="M5" s="91"/>
      <c r="N5" s="91"/>
      <c r="O5" s="91"/>
      <c r="P5" s="91"/>
      <c r="Q5" s="91"/>
      <c r="R5" s="91"/>
      <c r="S5" s="91"/>
    </row>
    <row r="6" ht="18" spans="1:19">
      <c r="A6" s="27"/>
      <c r="B6" s="42" t="s">
        <v>6</v>
      </c>
      <c r="C6" s="42"/>
      <c r="D6" s="185"/>
      <c r="E6" s="186"/>
      <c r="F6" s="187"/>
      <c r="K6" s="205" t="s">
        <v>7</v>
      </c>
      <c r="L6" s="91"/>
      <c r="M6" s="91"/>
      <c r="N6" s="91"/>
      <c r="O6" s="91"/>
      <c r="P6" s="91"/>
      <c r="Q6" s="91"/>
      <c r="R6" s="91"/>
      <c r="S6" s="213"/>
    </row>
    <row r="7" ht="15" customHeight="1" spans="1:19">
      <c r="A7" s="27"/>
      <c r="B7" s="42" t="s">
        <v>8</v>
      </c>
      <c r="C7" s="42"/>
      <c r="D7" s="185" t="s">
        <v>9</v>
      </c>
      <c r="E7" s="186"/>
      <c r="F7" s="187"/>
      <c r="K7" s="206" t="s">
        <v>10</v>
      </c>
      <c r="L7" s="207"/>
      <c r="M7" s="207"/>
      <c r="N7" s="207"/>
      <c r="O7" s="207"/>
      <c r="P7" s="207"/>
      <c r="Q7" s="207"/>
      <c r="R7" s="207"/>
      <c r="S7" s="207"/>
    </row>
    <row r="8" spans="1:19">
      <c r="A8" s="27"/>
      <c r="B8" s="42" t="s">
        <v>11</v>
      </c>
      <c r="C8" s="42"/>
      <c r="D8" s="185"/>
      <c r="E8" s="186"/>
      <c r="F8" s="187"/>
      <c r="K8" s="206"/>
      <c r="L8" s="207"/>
      <c r="M8" s="207"/>
      <c r="N8" s="207"/>
      <c r="O8" s="207"/>
      <c r="P8" s="207"/>
      <c r="Q8" s="207"/>
      <c r="R8" s="207"/>
      <c r="S8" s="207"/>
    </row>
    <row r="9" spans="19:19">
      <c r="S9" s="207"/>
    </row>
    <row r="10" ht="17.4" spans="2:19">
      <c r="B10" s="188" t="s">
        <v>12</v>
      </c>
      <c r="C10" s="188"/>
      <c r="D10" s="97">
        <f>'WP NR SUL PC3 FR1'!I16</f>
        <v>0</v>
      </c>
      <c r="E10" s="26"/>
      <c r="F10" s="26"/>
      <c r="G10" s="26"/>
      <c r="H10" s="26"/>
      <c r="I10" s="26"/>
      <c r="J10" s="26"/>
      <c r="S10" s="207"/>
    </row>
    <row r="11" spans="19:19">
      <c r="S11" s="207"/>
    </row>
    <row r="12" ht="18.75" customHeight="1" spans="2:19">
      <c r="B12" s="26" t="s">
        <v>13</v>
      </c>
      <c r="C12" s="26"/>
      <c r="D12" s="26"/>
      <c r="E12" s="26"/>
      <c r="F12" s="26"/>
      <c r="G12" s="26"/>
      <c r="H12" s="26"/>
      <c r="I12" s="26"/>
      <c r="J12" s="26"/>
      <c r="S12" s="207"/>
    </row>
    <row r="13" ht="108" customHeight="1" spans="1:19">
      <c r="A13" s="189"/>
      <c r="B13" s="189" t="s">
        <v>14</v>
      </c>
      <c r="C13" s="189"/>
      <c r="D13" s="189"/>
      <c r="E13" s="189"/>
      <c r="F13" s="189"/>
      <c r="G13" s="189"/>
      <c r="H13" s="189"/>
      <c r="I13" s="189"/>
      <c r="J13" s="189"/>
      <c r="K13" s="189"/>
      <c r="L13" s="189"/>
      <c r="M13" s="189"/>
      <c r="N13" s="189"/>
      <c r="S13" s="207"/>
    </row>
    <row r="14" ht="40.8" spans="1:16">
      <c r="A14" s="190" t="s">
        <v>15</v>
      </c>
      <c r="B14" s="191" t="s">
        <v>16</v>
      </c>
      <c r="C14" s="190" t="s">
        <v>17</v>
      </c>
      <c r="D14" s="190" t="s">
        <v>18</v>
      </c>
      <c r="E14" s="190" t="s">
        <v>19</v>
      </c>
      <c r="F14" s="190" t="s">
        <v>20</v>
      </c>
      <c r="G14" s="190" t="s">
        <v>21</v>
      </c>
      <c r="H14" s="190" t="s">
        <v>22</v>
      </c>
      <c r="I14" s="190" t="s">
        <v>23</v>
      </c>
      <c r="J14" s="190" t="s">
        <v>24</v>
      </c>
      <c r="K14" s="190" t="s">
        <v>25</v>
      </c>
      <c r="L14" s="190" t="s">
        <v>26</v>
      </c>
      <c r="M14" s="190" t="s">
        <v>27</v>
      </c>
      <c r="N14" s="208" t="s">
        <v>28</v>
      </c>
      <c r="O14" s="209" t="s">
        <v>11</v>
      </c>
      <c r="P14" s="209" t="s">
        <v>29</v>
      </c>
    </row>
    <row r="15" spans="1:16382">
      <c r="A15" s="192"/>
      <c r="B15" s="193"/>
      <c r="C15" s="193"/>
      <c r="D15" s="194"/>
      <c r="E15" s="195"/>
      <c r="F15" s="194"/>
      <c r="G15" s="193"/>
      <c r="H15" s="193"/>
      <c r="I15" s="194"/>
      <c r="J15" s="194"/>
      <c r="K15" s="194"/>
      <c r="L15" s="194"/>
      <c r="M15" s="194"/>
      <c r="N15" s="194"/>
      <c r="O15" s="194"/>
      <c r="P15" s="210"/>
      <c r="Q15" s="214"/>
      <c r="R15" s="214"/>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spans="1:16">
      <c r="A16" s="196"/>
      <c r="B16" s="197"/>
      <c r="C16" s="197"/>
      <c r="D16" s="198"/>
      <c r="E16" s="199"/>
      <c r="F16" s="198"/>
      <c r="G16" s="197"/>
      <c r="H16" s="197"/>
      <c r="I16" s="198"/>
      <c r="J16" s="198"/>
      <c r="K16" s="198"/>
      <c r="L16" s="198"/>
      <c r="M16" s="198"/>
      <c r="N16" s="198"/>
      <c r="O16" s="198"/>
      <c r="P16" s="211"/>
    </row>
    <row r="17" spans="1:16">
      <c r="A17" s="196"/>
      <c r="B17" s="197"/>
      <c r="C17" s="197"/>
      <c r="D17" s="198"/>
      <c r="E17" s="199"/>
      <c r="F17" s="198"/>
      <c r="G17" s="197"/>
      <c r="H17" s="197"/>
      <c r="I17" s="198"/>
      <c r="J17" s="198"/>
      <c r="K17" s="198"/>
      <c r="L17" s="198"/>
      <c r="M17" s="198"/>
      <c r="N17" s="198"/>
      <c r="O17" s="198"/>
      <c r="P17" s="211"/>
    </row>
    <row r="18" spans="1:16">
      <c r="A18" s="196"/>
      <c r="B18" s="197"/>
      <c r="C18" s="197"/>
      <c r="D18" s="198"/>
      <c r="E18" s="199"/>
      <c r="F18" s="198"/>
      <c r="G18" s="197"/>
      <c r="H18" s="197"/>
      <c r="I18" s="198"/>
      <c r="J18" s="198"/>
      <c r="K18" s="198"/>
      <c r="L18" s="198"/>
      <c r="M18" s="198"/>
      <c r="N18" s="198"/>
      <c r="O18" s="198"/>
      <c r="P18" s="211"/>
    </row>
    <row r="19" spans="1:16">
      <c r="A19" s="196"/>
      <c r="B19" s="197"/>
      <c r="C19" s="197"/>
      <c r="D19" s="198"/>
      <c r="E19" s="199"/>
      <c r="F19" s="198"/>
      <c r="G19" s="197"/>
      <c r="H19" s="197"/>
      <c r="I19" s="198"/>
      <c r="J19" s="198"/>
      <c r="K19" s="198"/>
      <c r="L19" s="198"/>
      <c r="M19" s="198"/>
      <c r="N19" s="198"/>
      <c r="O19" s="198"/>
      <c r="P19" s="211"/>
    </row>
    <row r="20" spans="1:16">
      <c r="A20" s="196"/>
      <c r="B20" s="197"/>
      <c r="C20" s="197"/>
      <c r="D20" s="198"/>
      <c r="E20" s="199"/>
      <c r="F20" s="198"/>
      <c r="G20" s="197"/>
      <c r="H20" s="197"/>
      <c r="I20" s="198"/>
      <c r="J20" s="198"/>
      <c r="K20" s="198"/>
      <c r="L20" s="198"/>
      <c r="M20" s="198"/>
      <c r="N20" s="198"/>
      <c r="O20" s="198"/>
      <c r="P20" s="211"/>
    </row>
    <row r="21" spans="1:16">
      <c r="A21" s="196"/>
      <c r="B21" s="197"/>
      <c r="C21" s="197"/>
      <c r="D21" s="198"/>
      <c r="E21" s="199"/>
      <c r="F21" s="198"/>
      <c r="G21" s="197"/>
      <c r="H21" s="197"/>
      <c r="I21" s="198"/>
      <c r="J21" s="198"/>
      <c r="K21" s="198"/>
      <c r="L21" s="198"/>
      <c r="M21" s="198"/>
      <c r="N21" s="198"/>
      <c r="O21" s="198"/>
      <c r="P21" s="211"/>
    </row>
    <row r="22" spans="1:16">
      <c r="A22" s="196"/>
      <c r="B22" s="197"/>
      <c r="C22" s="197"/>
      <c r="D22" s="198"/>
      <c r="E22" s="199"/>
      <c r="F22" s="198"/>
      <c r="G22" s="197"/>
      <c r="H22" s="197"/>
      <c r="I22" s="198"/>
      <c r="J22" s="198"/>
      <c r="K22" s="198"/>
      <c r="L22" s="198"/>
      <c r="M22" s="198"/>
      <c r="N22" s="198"/>
      <c r="O22" s="198"/>
      <c r="P22" s="211"/>
    </row>
    <row r="23" spans="1:16">
      <c r="A23" s="196"/>
      <c r="B23" s="197"/>
      <c r="C23" s="197"/>
      <c r="D23" s="198"/>
      <c r="E23" s="199"/>
      <c r="F23" s="198"/>
      <c r="G23" s="197"/>
      <c r="H23" s="197"/>
      <c r="I23" s="198"/>
      <c r="J23" s="198"/>
      <c r="K23" s="198"/>
      <c r="L23" s="198"/>
      <c r="M23" s="198"/>
      <c r="N23" s="198"/>
      <c r="O23" s="198"/>
      <c r="P23" s="211"/>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196"/>
      <c r="B49" s="197"/>
      <c r="C49" s="197"/>
      <c r="D49" s="198"/>
      <c r="E49" s="199"/>
      <c r="F49" s="198"/>
      <c r="G49" s="197"/>
      <c r="H49" s="197"/>
      <c r="I49" s="198"/>
      <c r="J49" s="198"/>
      <c r="K49" s="198"/>
      <c r="L49" s="198"/>
      <c r="M49" s="198"/>
      <c r="N49" s="198"/>
      <c r="O49" s="198"/>
      <c r="P49" s="211"/>
    </row>
    <row r="50" spans="1:16">
      <c r="A50" s="200"/>
      <c r="B50" s="201"/>
      <c r="C50" s="201"/>
      <c r="D50" s="202"/>
      <c r="E50" s="203"/>
      <c r="F50" s="202"/>
      <c r="G50" s="201"/>
      <c r="H50" s="201"/>
      <c r="I50" s="202"/>
      <c r="J50" s="202"/>
      <c r="K50" s="202"/>
      <c r="L50" s="202"/>
      <c r="M50" s="202"/>
      <c r="N50" s="202"/>
      <c r="O50" s="202"/>
      <c r="P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8"/>
  <sheetViews>
    <sheetView zoomScale="130" zoomScaleNormal="130" topLeftCell="A56" workbookViewId="0">
      <selection activeCell="H70" sqref="H70"/>
    </sheetView>
  </sheetViews>
  <sheetFormatPr defaultColWidth="9.12962962962963" defaultRowHeight="13.8"/>
  <cols>
    <col min="1" max="1" width="4" style="16" customWidth="1"/>
    <col min="2" max="3" width="6.62962962962963" style="18" customWidth="1"/>
    <col min="4" max="4" width="8.87962962962963" style="19" customWidth="1"/>
    <col min="5" max="5" width="10.1296296296296" style="19" customWidth="1"/>
    <col min="6" max="6" width="9.25" style="19" customWidth="1"/>
    <col min="7" max="7" width="30" style="20" customWidth="1"/>
    <col min="8" max="8" width="36.25" style="21" customWidth="1"/>
    <col min="9" max="9" width="41.6296296296296" style="20" customWidth="1"/>
    <col min="10" max="10" width="12.3796296296296" style="20" customWidth="1"/>
    <col min="11" max="11" width="11.1296296296296" style="20" customWidth="1"/>
    <col min="12" max="12" width="11.3796296296296" style="20" customWidth="1"/>
    <col min="13" max="13" width="20.6296296296296" style="21" customWidth="1"/>
    <col min="14" max="14" width="6.87962962962963" style="21" customWidth="1"/>
    <col min="15" max="15" width="13" style="21" customWidth="1"/>
    <col min="16" max="16" width="1.62962962962963" style="21" customWidth="1"/>
    <col min="17" max="17" width="6.62962962962963" style="22" customWidth="1"/>
    <col min="18" max="18" width="6.37962962962963" style="22" customWidth="1"/>
    <col min="19" max="20" width="6" style="22" customWidth="1"/>
    <col min="21" max="21" width="5.87962962962963" style="22" customWidth="1"/>
    <col min="22" max="22" width="5.37962962962963" style="22" customWidth="1"/>
    <col min="23" max="23" width="6" style="22" customWidth="1"/>
    <col min="24" max="24" width="6" style="23" customWidth="1"/>
    <col min="25" max="42" width="9.12962962962963" style="16"/>
    <col min="43" max="16384" width="9.12962962962963" style="19"/>
  </cols>
  <sheetData>
    <row r="1" s="16" customFormat="1" ht="21" spans="2:24">
      <c r="B1" s="24" t="str">
        <f>'WP scope'!$B$1</f>
        <v>Work plan for introduction of NR SUL PC3 FR1 configurations into 3GPP UE conformance test specifications</v>
      </c>
      <c r="C1" s="24"/>
      <c r="D1" s="24"/>
      <c r="E1" s="24"/>
      <c r="F1" s="24"/>
      <c r="G1" s="24"/>
      <c r="H1" s="24"/>
      <c r="I1" s="24"/>
      <c r="J1" s="24"/>
      <c r="K1" s="24"/>
      <c r="L1" s="24"/>
      <c r="M1" s="24"/>
      <c r="N1" s="81"/>
      <c r="O1" s="82"/>
      <c r="P1" s="82"/>
      <c r="Q1" s="127"/>
      <c r="R1" s="128"/>
      <c r="S1" s="128"/>
      <c r="T1" s="82"/>
      <c r="U1" s="82"/>
      <c r="V1" s="82"/>
      <c r="W1" s="82"/>
      <c r="X1" s="129"/>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3" t="str">
        <f ca="1">'WP scope'!B2&amp;" "&amp;'WP scope'!C2</f>
        <v>WP Template: WP NR SUL PC3 FR1 v1.14.0</v>
      </c>
      <c r="Q2" s="83"/>
      <c r="R2" s="83"/>
      <c r="S2" s="83"/>
      <c r="T2" s="83"/>
      <c r="U2" s="83"/>
      <c r="V2" s="83"/>
      <c r="W2" s="83"/>
      <c r="X2" s="129"/>
    </row>
    <row r="3" s="16" customFormat="1" ht="17.4" spans="2:24">
      <c r="B3" s="26" t="s">
        <v>30</v>
      </c>
      <c r="C3" s="26"/>
      <c r="D3" s="26"/>
      <c r="E3" s="26"/>
      <c r="F3" s="26"/>
      <c r="G3" s="26"/>
      <c r="H3" s="26"/>
      <c r="I3" s="26"/>
      <c r="J3" s="26"/>
      <c r="K3" s="26"/>
      <c r="L3" s="26"/>
      <c r="M3" s="84"/>
      <c r="N3" s="85"/>
      <c r="O3" s="85"/>
      <c r="P3" s="85"/>
      <c r="Q3" s="23"/>
      <c r="R3" s="23"/>
      <c r="S3" s="23"/>
      <c r="T3" s="23"/>
      <c r="U3" s="23"/>
      <c r="V3" s="23"/>
      <c r="W3" s="23"/>
      <c r="X3" s="23"/>
    </row>
    <row r="4" s="16" customFormat="1" outlineLevel="2" spans="2:24">
      <c r="B4" s="27"/>
      <c r="C4" s="27"/>
      <c r="D4" s="28" t="s">
        <v>31</v>
      </c>
      <c r="E4" s="29"/>
      <c r="F4" s="29"/>
      <c r="G4" s="30"/>
      <c r="H4" s="28" t="s">
        <v>32</v>
      </c>
      <c r="I4" s="86" t="s">
        <v>33</v>
      </c>
      <c r="J4" s="86"/>
      <c r="K4" s="86"/>
      <c r="L4" s="86"/>
      <c r="M4" s="86"/>
      <c r="N4" s="86"/>
      <c r="O4" s="87"/>
      <c r="P4" s="87"/>
      <c r="Q4" s="87"/>
      <c r="R4" s="23"/>
      <c r="S4" s="23"/>
      <c r="T4" s="23"/>
      <c r="U4" s="23"/>
      <c r="V4" s="23"/>
      <c r="W4" s="23"/>
      <c r="X4" s="23"/>
    </row>
    <row r="5" s="16" customFormat="1" ht="19.5" customHeight="1" outlineLevel="2" spans="2:24">
      <c r="B5" s="27"/>
      <c r="C5" s="27"/>
      <c r="D5" s="31" t="s">
        <v>34</v>
      </c>
      <c r="E5" s="31"/>
      <c r="F5" s="31"/>
      <c r="G5" s="31"/>
      <c r="H5" s="32" t="s">
        <v>35</v>
      </c>
      <c r="I5" s="88" t="str">
        <f t="array" ref="I5">_xlfn.TEXTJOIN(", ",TRUE,IF(WPscopeTbl[Configuration]&lt;&gt;"",IF(LEN(SUBSTITUTE(WPscopeTbl[Configuration],"BCS",""))=LEN(WPscopeTbl[Configuration]),IF(LEN(SUBSTITUTE(WPscopeTbl[Configuration],"CA_",""))=LEN(WPscopeTbl[Configuration]),WPscopeTbl[Configuration]&amp;"/"&amp;WPscopeTbl[Uplink
configuration],""),""),""))</f>
        <v/>
      </c>
      <c r="J5" s="89"/>
      <c r="K5" s="89"/>
      <c r="L5" s="89"/>
      <c r="M5" s="89"/>
      <c r="N5" s="90"/>
      <c r="O5" s="91"/>
      <c r="P5" s="91"/>
      <c r="Q5" s="91"/>
      <c r="R5" s="91"/>
      <c r="S5" s="91"/>
      <c r="T5" s="91"/>
      <c r="U5" s="91"/>
      <c r="V5" s="91"/>
      <c r="W5" s="91"/>
      <c r="X5" s="23"/>
    </row>
    <row r="6" s="16" customFormat="1" ht="16.5" customHeight="1" outlineLevel="2" spans="2:24">
      <c r="B6" s="27"/>
      <c r="C6" s="27"/>
      <c r="D6" s="31" t="s">
        <v>36</v>
      </c>
      <c r="E6" s="31"/>
      <c r="F6" s="31"/>
      <c r="G6" s="31"/>
      <c r="H6" s="32" t="s">
        <v>37</v>
      </c>
      <c r="I6" s="88" t="str">
        <f t="array" ref="I6">_xlfn.TEXTJOIN(", ",TRUE,IF(WPscopeTbl[Configuration]&lt;&gt;"",IF(LEN(SUBSTITUTE(WPscopeTbl[Configuration],"BCS",""))=LEN(WPscopeTbl[Configuration]),IF(LEN(SUBSTITUTE(WPscopeTbl[Configuration],"CA_",""))&lt;&gt;LEN(WPscopeTbl[Configuration]),WPscopeTbl[Configuration]&amp;"/"&amp;WPscopeTbl[Uplink
configuration],""),""),""))</f>
        <v/>
      </c>
      <c r="J6" s="89"/>
      <c r="K6" s="89"/>
      <c r="L6" s="89"/>
      <c r="M6" s="89"/>
      <c r="N6" s="90"/>
      <c r="O6" s="91"/>
      <c r="P6" s="91"/>
      <c r="Q6" s="91"/>
      <c r="R6" s="91"/>
      <c r="S6" s="91"/>
      <c r="T6" s="91"/>
      <c r="U6" s="91"/>
      <c r="V6" s="91"/>
      <c r="W6" s="91"/>
      <c r="X6" s="23"/>
    </row>
    <row r="7" s="16" customFormat="1" ht="13.5" customHeight="1" outlineLevel="2" spans="2:24">
      <c r="B7" s="27"/>
      <c r="C7" s="27"/>
      <c r="D7" s="33" t="s">
        <v>38</v>
      </c>
      <c r="E7" s="34"/>
      <c r="F7" s="34"/>
      <c r="G7" s="35"/>
      <c r="H7" s="32" t="s">
        <v>39</v>
      </c>
      <c r="I7" s="88" t="str">
        <f t="array" ref="I7">_xlfn.TEXTJOIN(", ",TRUE,IF(WPscopeTbl[Configuration]&lt;&gt;"",IF(LEN(SUBSTITUTE(WPscopeTbl[Configuration],"BCS",""))&lt;&gt;LEN(WPscopeTbl[Configuration]),IF(LEN(SUBSTITUTE(WPscopeTbl[Configuration],"CA_",""))=LEN(WPscopeTbl[Configuration]),WPscopeTbl[Configuration]&amp;"/"&amp;WPscopeTbl[Uplink
configuration],""),""),""))</f>
        <v/>
      </c>
      <c r="J7" s="89"/>
      <c r="K7" s="89"/>
      <c r="L7" s="89"/>
      <c r="M7" s="89"/>
      <c r="N7" s="90"/>
      <c r="O7" s="91"/>
      <c r="P7" s="91"/>
      <c r="Q7" s="91"/>
      <c r="R7" s="91"/>
      <c r="S7" s="91"/>
      <c r="T7" s="91"/>
      <c r="U7" s="91"/>
      <c r="V7" s="91"/>
      <c r="W7" s="91"/>
      <c r="X7" s="23"/>
    </row>
    <row r="8" s="16" customFormat="1" ht="14.25" customHeight="1" outlineLevel="2" spans="2:24">
      <c r="B8" s="27"/>
      <c r="C8" s="27"/>
      <c r="D8" s="33" t="s">
        <v>40</v>
      </c>
      <c r="E8" s="34"/>
      <c r="F8" s="34"/>
      <c r="G8" s="35"/>
      <c r="H8" s="32" t="s">
        <v>41</v>
      </c>
      <c r="I8" s="88"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89"/>
      <c r="K8" s="89"/>
      <c r="L8" s="89"/>
      <c r="M8" s="89"/>
      <c r="N8" s="90"/>
      <c r="O8" s="91"/>
      <c r="P8" s="91"/>
      <c r="Q8" s="91"/>
      <c r="R8" s="91"/>
      <c r="S8" s="91"/>
      <c r="T8" s="91"/>
      <c r="U8" s="91"/>
      <c r="V8" s="91"/>
      <c r="W8" s="91"/>
      <c r="X8" s="23"/>
    </row>
    <row r="9" s="16" customFormat="1" ht="14.25" customHeight="1" outlineLevel="2" spans="2:24">
      <c r="B9" s="27"/>
      <c r="C9" s="27"/>
      <c r="D9" s="31" t="s">
        <v>42</v>
      </c>
      <c r="E9" s="31"/>
      <c r="F9" s="31"/>
      <c r="G9" s="31"/>
      <c r="H9" s="36" t="s">
        <v>43</v>
      </c>
      <c r="I9" s="88" t="str">
        <f>_xlfn.TEXTJOIN(", ",TRUE,I5,I7,WP_UL,WP_UL_BCS)</f>
        <v/>
      </c>
      <c r="J9" s="89"/>
      <c r="K9" s="89"/>
      <c r="L9" s="89"/>
      <c r="M9" s="89"/>
      <c r="N9" s="90"/>
      <c r="O9" s="91"/>
      <c r="P9" s="91"/>
      <c r="Q9" s="91"/>
      <c r="R9" s="91"/>
      <c r="S9" s="91"/>
      <c r="T9" s="91"/>
      <c r="U9" s="91"/>
      <c r="V9" s="91"/>
      <c r="W9" s="91"/>
      <c r="X9" s="23"/>
    </row>
    <row r="10" s="16" customFormat="1" ht="14.25" customHeight="1" outlineLevel="2" spans="2:24">
      <c r="B10" s="27"/>
      <c r="C10" s="27"/>
      <c r="D10" s="31" t="s">
        <v>44</v>
      </c>
      <c r="E10" s="31"/>
      <c r="F10" s="31"/>
      <c r="G10" s="31"/>
      <c r="H10" s="36" t="s">
        <v>45</v>
      </c>
      <c r="I10" s="88" t="str">
        <f>_xlfn.TEXTJOIN(", ",TRUE,I5:N6)</f>
        <v/>
      </c>
      <c r="J10" s="89"/>
      <c r="K10" s="89"/>
      <c r="L10" s="89"/>
      <c r="M10" s="89"/>
      <c r="N10" s="90"/>
      <c r="O10" s="91"/>
      <c r="P10" s="91"/>
      <c r="Q10" s="91"/>
      <c r="R10" s="91"/>
      <c r="S10" s="91"/>
      <c r="T10" s="91"/>
      <c r="U10" s="91"/>
      <c r="V10" s="91"/>
      <c r="W10" s="91"/>
      <c r="X10" s="23"/>
    </row>
    <row r="11" s="16" customFormat="1" ht="14.25" customHeight="1" outlineLevel="2" spans="2:24">
      <c r="B11" s="27"/>
      <c r="C11" s="27"/>
      <c r="D11" s="31" t="s">
        <v>46</v>
      </c>
      <c r="E11" s="31"/>
      <c r="F11" s="31"/>
      <c r="G11" s="31"/>
      <c r="H11" s="36" t="s">
        <v>47</v>
      </c>
      <c r="I11" s="88" t="str">
        <f>_xlfn.TEXTJOIN(", ",TRUE,$I$7:$L$8)</f>
        <v/>
      </c>
      <c r="J11" s="89"/>
      <c r="K11" s="89"/>
      <c r="L11" s="89"/>
      <c r="M11" s="89"/>
      <c r="N11" s="90"/>
      <c r="O11" s="91"/>
      <c r="P11" s="91"/>
      <c r="Q11" s="91"/>
      <c r="R11" s="91"/>
      <c r="S11" s="91"/>
      <c r="T11" s="91"/>
      <c r="U11" s="91"/>
      <c r="V11" s="91"/>
      <c r="W11" s="91"/>
      <c r="X11" s="23"/>
    </row>
    <row r="12" s="16" customFormat="1" spans="2:24">
      <c r="B12" s="27"/>
      <c r="C12" s="27"/>
      <c r="D12" s="37"/>
      <c r="E12" s="38"/>
      <c r="F12" s="38"/>
      <c r="G12" s="39"/>
      <c r="H12" s="39"/>
      <c r="I12" s="92"/>
      <c r="J12" s="92"/>
      <c r="K12" s="92"/>
      <c r="L12" s="92"/>
      <c r="M12" s="85"/>
      <c r="N12" s="85"/>
      <c r="O12" s="85"/>
      <c r="P12" s="85"/>
      <c r="Q12" s="23"/>
      <c r="R12" s="23"/>
      <c r="S12" s="23"/>
      <c r="T12" s="23"/>
      <c r="U12" s="23"/>
      <c r="V12" s="23"/>
      <c r="W12" s="23"/>
      <c r="X12" s="23"/>
    </row>
    <row r="13" s="16" customFormat="1" ht="17.4" spans="2:24">
      <c r="B13" s="26" t="s">
        <v>48</v>
      </c>
      <c r="C13" s="26"/>
      <c r="D13" s="26"/>
      <c r="E13" s="26"/>
      <c r="F13" s="26"/>
      <c r="G13" s="26"/>
      <c r="H13" s="26"/>
      <c r="I13" s="26"/>
      <c r="J13" s="26"/>
      <c r="K13" s="26"/>
      <c r="L13" s="26"/>
      <c r="M13" s="85"/>
      <c r="N13" s="85"/>
      <c r="O13" s="85"/>
      <c r="P13" s="85"/>
      <c r="Q13" s="23"/>
      <c r="R13" s="23"/>
      <c r="S13" s="23"/>
      <c r="T13" s="23"/>
      <c r="U13" s="23"/>
      <c r="V13" s="23"/>
      <c r="W13" s="23"/>
      <c r="X13" s="23"/>
    </row>
    <row r="14" s="16" customFormat="1" ht="17.4" outlineLevel="2" spans="2:24">
      <c r="B14" s="27"/>
      <c r="C14" s="27"/>
      <c r="D14" s="40"/>
      <c r="E14" s="40"/>
      <c r="F14" s="40"/>
      <c r="G14" s="40"/>
      <c r="H14" s="40"/>
      <c r="I14" s="40"/>
      <c r="J14" s="40"/>
      <c r="K14" s="40"/>
      <c r="L14" s="40"/>
      <c r="M14" s="85"/>
      <c r="N14" s="85"/>
      <c r="O14" s="85"/>
      <c r="P14" s="85"/>
      <c r="Q14" s="23"/>
      <c r="R14" s="23"/>
      <c r="S14" s="23"/>
      <c r="T14" s="23"/>
      <c r="U14" s="23"/>
      <c r="V14" s="23"/>
      <c r="W14" s="23"/>
      <c r="X14" s="23"/>
    </row>
    <row r="15" s="16" customFormat="1" outlineLevel="2" spans="2:24">
      <c r="B15" s="27"/>
      <c r="C15" s="27"/>
      <c r="H15" s="41"/>
      <c r="I15" s="93" t="s">
        <v>49</v>
      </c>
      <c r="J15" s="94"/>
      <c r="K15" s="95" t="s">
        <v>50</v>
      </c>
      <c r="L15" s="96"/>
      <c r="M15" s="96"/>
      <c r="N15" s="96"/>
      <c r="O15" s="96"/>
      <c r="P15" s="96"/>
      <c r="Q15" s="96"/>
      <c r="R15" s="96"/>
      <c r="S15" s="96"/>
      <c r="T15" s="96"/>
      <c r="U15" s="96"/>
      <c r="V15" s="96"/>
      <c r="W15" s="130"/>
      <c r="X15" s="23"/>
    </row>
    <row r="16" s="16" customFormat="1" ht="17.4" outlineLevel="2" spans="2:24">
      <c r="B16" s="27"/>
      <c r="C16" s="27"/>
      <c r="D16" s="42" t="s">
        <v>51</v>
      </c>
      <c r="E16" s="42"/>
      <c r="F16" s="42"/>
      <c r="G16" s="42"/>
      <c r="H16" s="42"/>
      <c r="I16" s="97">
        <f t="array" ref="I16">IF(SUMPRODUCT($N$34:$N$118,--(O34:O118&lt;&gt;""))&gt;0,SUMPRODUCT($N$34:$N$118,O34:O118)/SUMPRODUCT($N$34:$N$118,--(O34:O118&lt;&gt;"")),"")</f>
        <v>0</v>
      </c>
      <c r="J16" s="98"/>
      <c r="K16" s="99"/>
      <c r="L16" s="100"/>
      <c r="M16" s="100"/>
      <c r="N16" s="100"/>
      <c r="O16" s="100"/>
      <c r="P16" s="100"/>
      <c r="Q16" s="100"/>
      <c r="R16" s="100"/>
      <c r="S16" s="100"/>
      <c r="T16" s="100"/>
      <c r="U16" s="100"/>
      <c r="V16" s="100"/>
      <c r="W16" s="131"/>
      <c r="X16" s="23"/>
    </row>
    <row r="17" s="16" customFormat="1" outlineLevel="2" spans="2:24">
      <c r="B17" s="27"/>
      <c r="C17" s="27"/>
      <c r="D17" s="43" t="str">
        <f>B30</f>
        <v>Step 1: Work plan pre-requisite</v>
      </c>
      <c r="E17" s="43"/>
      <c r="F17" s="43"/>
      <c r="G17" s="43"/>
      <c r="H17" s="43"/>
      <c r="I17" s="101" t="str">
        <f t="array" ref="I17">IF(SUMPRODUCT(--(O34:O40&lt;&gt;""))&gt;0,SUMPRODUCT($N$34:$N$40,O34:O40)/SUMPRODUCT($N$34:$N$40,--(O34:O40&lt;&gt;"")),"")</f>
        <v/>
      </c>
      <c r="J17" s="98"/>
      <c r="K17" s="99"/>
      <c r="L17" s="100"/>
      <c r="M17" s="100"/>
      <c r="N17" s="100"/>
      <c r="O17" s="100"/>
      <c r="P17" s="100"/>
      <c r="Q17" s="100"/>
      <c r="R17" s="100"/>
      <c r="S17" s="100"/>
      <c r="T17" s="100"/>
      <c r="U17" s="100"/>
      <c r="V17" s="100"/>
      <c r="W17" s="131"/>
      <c r="X17" s="23"/>
    </row>
    <row r="18" s="16" customFormat="1" outlineLevel="2" spans="2:24">
      <c r="B18" s="27"/>
      <c r="C18" s="27"/>
      <c r="D18" s="43" t="str">
        <f>B42</f>
        <v>Step 2: Complete Test Point (TP) analysis for impacted SUL configurations</v>
      </c>
      <c r="E18" s="43"/>
      <c r="F18" s="43"/>
      <c r="G18" s="43"/>
      <c r="H18" s="43"/>
      <c r="I18" s="101" t="str">
        <f t="array" ref="I18">IF(SUMPRODUCT(--(O46:O49&lt;&gt;""))&gt;0,SUMPRODUCT($N$46:$N$49,O46:O49)/SUMPRODUCT($N$46:$N$49,--(O46:O49&lt;&gt;"")),"")</f>
        <v/>
      </c>
      <c r="J18" s="98"/>
      <c r="K18" s="99"/>
      <c r="L18" s="100"/>
      <c r="M18" s="100"/>
      <c r="N18" s="100"/>
      <c r="O18" s="100"/>
      <c r="P18" s="100"/>
      <c r="Q18" s="100"/>
      <c r="R18" s="100"/>
      <c r="S18" s="100"/>
      <c r="T18" s="100"/>
      <c r="U18" s="100"/>
      <c r="V18" s="100"/>
      <c r="W18" s="131"/>
      <c r="X18" s="23"/>
    </row>
    <row r="19" s="16" customFormat="1" outlineLevel="2" spans="2:24">
      <c r="B19" s="27"/>
      <c r="C19" s="27"/>
      <c r="D19" s="43" t="str">
        <f>B52</f>
        <v>Step 3.1: CR(s) to common test environment (TS 38.508-1)</v>
      </c>
      <c r="E19" s="43"/>
      <c r="F19" s="43"/>
      <c r="G19" s="43"/>
      <c r="H19" s="43"/>
      <c r="I19" s="101" t="str">
        <f t="array" ref="I19">IF(SUMPRODUCT(--(O56:O58&lt;&gt;""))&gt;0,SUMPRODUCT($N$56:$N$58,O56:O58)/SUMPRODUCT($N$56:$N$58,--(O56:O58&lt;&gt;"")),"")</f>
        <v/>
      </c>
      <c r="J19" s="98"/>
      <c r="K19" s="99"/>
      <c r="L19" s="100"/>
      <c r="M19" s="100"/>
      <c r="N19" s="100"/>
      <c r="O19" s="100"/>
      <c r="P19" s="100"/>
      <c r="Q19" s="100"/>
      <c r="R19" s="100"/>
      <c r="S19" s="100"/>
      <c r="T19" s="100"/>
      <c r="U19" s="100"/>
      <c r="V19" s="100"/>
      <c r="W19" s="131"/>
      <c r="X19" s="23"/>
    </row>
    <row r="20" s="16" customFormat="1" outlineLevel="2" spans="2:24">
      <c r="B20" s="27"/>
      <c r="C20" s="27"/>
      <c r="D20" s="43" t="str">
        <f>B60</f>
        <v>Step 3.2: CR(s) to common clauses for RF / Performance testing area (TS 38.521-1)</v>
      </c>
      <c r="E20" s="43"/>
      <c r="F20" s="43"/>
      <c r="G20" s="43"/>
      <c r="H20" s="43"/>
      <c r="I20" s="101" t="str">
        <f t="array" ref="I20">IF(SUMPRODUCT(--(O64:O71&lt;&gt;""))&gt;0,SUMPRODUCT($N$64:$N$71,O64:O71)/SUMPRODUCT($N$64:$N$71,--(O64:O71&lt;&gt;"")),"")</f>
        <v/>
      </c>
      <c r="J20" s="98"/>
      <c r="K20" s="99"/>
      <c r="L20" s="100"/>
      <c r="M20" s="100"/>
      <c r="N20" s="100"/>
      <c r="O20" s="100"/>
      <c r="P20" s="100"/>
      <c r="Q20" s="100"/>
      <c r="R20" s="100"/>
      <c r="S20" s="100"/>
      <c r="T20" s="100"/>
      <c r="U20" s="100"/>
      <c r="V20" s="100"/>
      <c r="W20" s="131"/>
      <c r="X20" s="23"/>
    </row>
    <row r="21" s="16" customFormat="1" outlineLevel="2" spans="2:24">
      <c r="B21" s="27"/>
      <c r="C21" s="27"/>
      <c r="D21" s="43" t="str">
        <f>B73</f>
        <v>Step 3.3: CR(s) for RF transmitter test cases (TS 38.521-1, clause 6)</v>
      </c>
      <c r="E21" s="43"/>
      <c r="F21" s="43"/>
      <c r="G21" s="43"/>
      <c r="H21" s="43"/>
      <c r="I21" s="101" t="str">
        <f t="array" ref="I21">IF(SUMPRODUCT(--(O77:O78&lt;&gt;""))&gt;0,SUMPRODUCT($N$77:$N$78,O77:O78)/SUMPRODUCT($N$77:$N$78,--(O77:O78&lt;&gt;"")),"")</f>
        <v/>
      </c>
      <c r="J21" s="98"/>
      <c r="K21" s="99"/>
      <c r="L21" s="100"/>
      <c r="M21" s="100"/>
      <c r="N21" s="100"/>
      <c r="O21" s="100"/>
      <c r="P21" s="100"/>
      <c r="Q21" s="100"/>
      <c r="R21" s="100"/>
      <c r="S21" s="100"/>
      <c r="T21" s="100"/>
      <c r="U21" s="100"/>
      <c r="V21" s="100"/>
      <c r="W21" s="131"/>
      <c r="X21" s="23"/>
    </row>
    <row r="22" outlineLevel="2" spans="2:23">
      <c r="B22" s="27"/>
      <c r="C22" s="27"/>
      <c r="D22" s="43" t="str">
        <f>B80</f>
        <v>Step 3.4: CR(s) for RF receiver test cases (TS 38.521-1, clause 7)</v>
      </c>
      <c r="E22" s="43"/>
      <c r="F22" s="43"/>
      <c r="G22" s="43"/>
      <c r="H22" s="43"/>
      <c r="I22" s="101">
        <f t="array" ref="I22">IF(SUMPRODUCT(--(O84:O96&lt;&gt;""))&gt;0,SUMPRODUCT($N$84:$N$96,O84:O96)/SUMPRODUCT($N$84:$N$96,--(O84:O96&lt;&gt;"")),"")</f>
        <v>0</v>
      </c>
      <c r="J22" s="98"/>
      <c r="K22" s="99"/>
      <c r="L22" s="100"/>
      <c r="M22" s="100"/>
      <c r="N22" s="100"/>
      <c r="O22" s="100"/>
      <c r="P22" s="100"/>
      <c r="Q22" s="100"/>
      <c r="R22" s="100"/>
      <c r="S22" s="100"/>
      <c r="T22" s="100"/>
      <c r="U22" s="100"/>
      <c r="V22" s="100"/>
      <c r="W22" s="131"/>
    </row>
    <row r="23" outlineLevel="2" spans="2:23">
      <c r="B23" s="27"/>
      <c r="C23" s="27"/>
      <c r="D23" s="43" t="str">
        <f>B98</f>
        <v>Step 3.5: CR(s) for RF Performance test cases (TS 38.521-4)</v>
      </c>
      <c r="E23" s="43"/>
      <c r="F23" s="43"/>
      <c r="G23" s="43"/>
      <c r="H23" s="43"/>
      <c r="I23" s="101" t="str">
        <f t="array" ref="I23">IF(SUMPRODUCT(--(O102:O103&lt;&gt;""))&gt;0,SUMPRODUCT($N$102:$N$103,O102:O103)/SUMPRODUCT($N$102:$N$103,--(O102:O103&lt;&gt;"")),"")</f>
        <v/>
      </c>
      <c r="J23" s="98"/>
      <c r="K23" s="99"/>
      <c r="L23" s="100"/>
      <c r="M23" s="100"/>
      <c r="N23" s="100"/>
      <c r="O23" s="100"/>
      <c r="P23" s="100"/>
      <c r="Q23" s="100"/>
      <c r="R23" s="100"/>
      <c r="S23" s="100"/>
      <c r="T23" s="100"/>
      <c r="U23" s="100"/>
      <c r="V23" s="100"/>
      <c r="W23" s="131"/>
    </row>
    <row r="24" outlineLevel="2" spans="2:23">
      <c r="B24" s="27"/>
      <c r="C24" s="27"/>
      <c r="D24" s="43" t="str">
        <f>B105</f>
        <v>Step 3.6: CRs to protocol test cases (TS 38.523-1, TS 38.523-2)</v>
      </c>
      <c r="E24" s="43"/>
      <c r="F24" s="43"/>
      <c r="G24" s="43"/>
      <c r="H24" s="43"/>
      <c r="I24" s="101" t="str">
        <f t="array" ref="I24">IF(SUMPRODUCT(--(O109:O110&lt;&gt;""))&gt;0,SUMPRODUCT($N$109:$N$110,O109:O110)/SUMPRODUCT($N$109:$N$110,--(O109:O110&lt;&gt;"")),"")</f>
        <v/>
      </c>
      <c r="J24" s="98"/>
      <c r="K24" s="99"/>
      <c r="L24" s="100"/>
      <c r="M24" s="100"/>
      <c r="N24" s="100"/>
      <c r="O24" s="100"/>
      <c r="P24" s="100"/>
      <c r="Q24" s="100"/>
      <c r="R24" s="100"/>
      <c r="S24" s="100"/>
      <c r="T24" s="100"/>
      <c r="U24" s="100"/>
      <c r="V24" s="100"/>
      <c r="W24" s="131"/>
    </row>
    <row r="25" outlineLevel="2" spans="2:23">
      <c r="B25" s="27"/>
      <c r="C25" s="27"/>
      <c r="D25" s="43" t="str">
        <f>B112</f>
        <v>Step 4: CR(s) for new ICS/capabilities (TS 38.508-2)</v>
      </c>
      <c r="E25" s="43"/>
      <c r="F25" s="43"/>
      <c r="G25" s="43"/>
      <c r="H25" s="43"/>
      <c r="I25" s="101" t="str">
        <f t="array" ref="I25">IF(SUMPRODUCT(--(O116:O118&lt;&gt;""))&gt;0,SUMPRODUCT($N$116:$N$118,O116:O118)/SUMPRODUCT($N$116:$N$118,--(O116:O118&lt;&gt;"")),"")</f>
        <v/>
      </c>
      <c r="J25" s="98"/>
      <c r="K25" s="99"/>
      <c r="L25" s="100"/>
      <c r="M25" s="100"/>
      <c r="N25" s="100"/>
      <c r="O25" s="100"/>
      <c r="P25" s="100"/>
      <c r="Q25" s="100"/>
      <c r="R25" s="100"/>
      <c r="S25" s="100"/>
      <c r="T25" s="100"/>
      <c r="U25" s="100"/>
      <c r="V25" s="100"/>
      <c r="W25" s="131"/>
    </row>
    <row r="26" outlineLevel="2" spans="2:23">
      <c r="B26" s="27"/>
      <c r="C26" s="27"/>
      <c r="D26" s="44"/>
      <c r="E26" s="44"/>
      <c r="F26" s="44"/>
      <c r="G26" s="45"/>
      <c r="H26" s="46"/>
      <c r="I26" s="94"/>
      <c r="J26" s="98"/>
      <c r="K26" s="102"/>
      <c r="L26" s="103"/>
      <c r="M26" s="103"/>
      <c r="N26" s="103"/>
      <c r="O26" s="103"/>
      <c r="P26" s="103"/>
      <c r="Q26" s="103"/>
      <c r="R26" s="103"/>
      <c r="S26" s="103"/>
      <c r="T26" s="103"/>
      <c r="U26" s="103"/>
      <c r="V26" s="103"/>
      <c r="W26" s="132"/>
    </row>
    <row r="27" ht="17.4" spans="2:23">
      <c r="B27" s="26" t="s">
        <v>52</v>
      </c>
      <c r="C27" s="26"/>
      <c r="D27" s="26"/>
      <c r="E27" s="26"/>
      <c r="F27" s="26"/>
      <c r="G27" s="26"/>
      <c r="H27" s="26"/>
      <c r="I27" s="26"/>
      <c r="J27" s="26"/>
      <c r="K27" s="26"/>
      <c r="L27" s="26"/>
      <c r="M27" s="104"/>
      <c r="N27" s="104"/>
      <c r="O27" s="104"/>
      <c r="P27" s="104"/>
      <c r="Q27" s="23"/>
      <c r="R27" s="16"/>
      <c r="S27" s="23"/>
      <c r="T27" s="23"/>
      <c r="U27" s="23"/>
      <c r="V27" s="23"/>
      <c r="W27" s="23"/>
    </row>
    <row r="28" ht="15" outlineLevel="1" spans="2:23">
      <c r="B28" s="47" t="s">
        <v>53</v>
      </c>
      <c r="C28" s="48"/>
      <c r="D28" s="48"/>
      <c r="E28" s="48"/>
      <c r="F28" s="48"/>
      <c r="G28" s="48"/>
      <c r="H28" s="48"/>
      <c r="I28" s="48"/>
      <c r="J28" s="105" t="s">
        <v>54</v>
      </c>
      <c r="K28" s="106"/>
      <c r="L28" s="106"/>
      <c r="M28" s="107"/>
      <c r="N28" s="108" t="s">
        <v>53</v>
      </c>
      <c r="O28" s="109"/>
      <c r="P28" s="104"/>
      <c r="Q28" s="133" t="s">
        <v>54</v>
      </c>
      <c r="R28" s="134"/>
      <c r="S28" s="134"/>
      <c r="T28" s="134"/>
      <c r="U28" s="134"/>
      <c r="V28" s="134"/>
      <c r="W28" s="135"/>
    </row>
    <row r="29" outlineLevel="1" spans="2:24">
      <c r="B29" s="49"/>
      <c r="C29" s="50"/>
      <c r="D29" s="51"/>
      <c r="E29" s="51"/>
      <c r="F29" s="50"/>
      <c r="G29" s="50"/>
      <c r="H29" s="52"/>
      <c r="I29" s="50"/>
      <c r="J29" s="50"/>
      <c r="K29" s="50"/>
      <c r="L29" s="50"/>
      <c r="M29" s="52"/>
      <c r="N29" s="52"/>
      <c r="O29" s="50"/>
      <c r="P29" s="50"/>
      <c r="Q29" s="136"/>
      <c r="R29" s="136"/>
      <c r="S29" s="136"/>
      <c r="T29" s="136"/>
      <c r="U29" s="136"/>
      <c r="V29" s="136"/>
      <c r="W29" s="137"/>
      <c r="X29" s="138"/>
    </row>
    <row r="30" ht="17.4" spans="2:23">
      <c r="B30" s="53" t="s">
        <v>55</v>
      </c>
      <c r="C30" s="54"/>
      <c r="D30" s="54"/>
      <c r="E30" s="54"/>
      <c r="F30" s="54"/>
      <c r="G30" s="54"/>
      <c r="H30" s="54"/>
      <c r="I30" s="54"/>
      <c r="J30" s="54"/>
      <c r="K30" s="54"/>
      <c r="L30" s="54"/>
      <c r="M30" s="54"/>
      <c r="N30" s="54"/>
      <c r="O30" s="54"/>
      <c r="P30" s="54"/>
      <c r="Q30" s="54"/>
      <c r="R30" s="54"/>
      <c r="S30" s="54"/>
      <c r="T30" s="54"/>
      <c r="U30" s="54"/>
      <c r="V30" s="54"/>
      <c r="W30" s="139"/>
    </row>
    <row r="31" outlineLevel="1" spans="2:23">
      <c r="B31" s="55" t="s">
        <v>56</v>
      </c>
      <c r="C31" s="56" t="s">
        <v>57</v>
      </c>
      <c r="D31" s="57" t="s">
        <v>58</v>
      </c>
      <c r="E31" s="57" t="s">
        <v>59</v>
      </c>
      <c r="F31" s="57" t="s">
        <v>60</v>
      </c>
      <c r="G31" s="57" t="s">
        <v>61</v>
      </c>
      <c r="H31" s="58" t="s">
        <v>62</v>
      </c>
      <c r="I31" s="57" t="s">
        <v>63</v>
      </c>
      <c r="J31" s="57" t="s">
        <v>64</v>
      </c>
      <c r="K31" s="57" t="s">
        <v>65</v>
      </c>
      <c r="L31" s="57" t="s">
        <v>66</v>
      </c>
      <c r="M31" s="110" t="s">
        <v>11</v>
      </c>
      <c r="N31" s="111" t="s">
        <v>67</v>
      </c>
      <c r="O31" s="57" t="s">
        <v>68</v>
      </c>
      <c r="P31" s="112"/>
      <c r="Q31" s="140" t="s">
        <v>69</v>
      </c>
      <c r="R31" s="141"/>
      <c r="S31" s="141"/>
      <c r="T31" s="141"/>
      <c r="U31" s="141"/>
      <c r="V31" s="141"/>
      <c r="W31" s="142"/>
    </row>
    <row r="32" ht="61.2" outlineLevel="1" spans="2:23">
      <c r="B32" s="55"/>
      <c r="C32" s="59"/>
      <c r="D32" s="60"/>
      <c r="E32" s="60"/>
      <c r="F32" s="60"/>
      <c r="G32" s="60"/>
      <c r="H32" s="61"/>
      <c r="I32" s="60"/>
      <c r="J32" s="60"/>
      <c r="K32" s="60"/>
      <c r="L32" s="60"/>
      <c r="M32" s="113"/>
      <c r="N32" s="114"/>
      <c r="O32" s="60"/>
      <c r="P32" s="115"/>
      <c r="Q32" s="55" t="s">
        <v>70</v>
      </c>
      <c r="R32" s="55" t="s">
        <v>71</v>
      </c>
      <c r="S32" s="55" t="s">
        <v>72</v>
      </c>
      <c r="T32" s="55" t="s">
        <v>73</v>
      </c>
      <c r="U32" s="55" t="s">
        <v>74</v>
      </c>
      <c r="V32" s="55" t="s">
        <v>75</v>
      </c>
      <c r="W32" s="143"/>
    </row>
    <row r="33" outlineLevel="1" spans="2:23">
      <c r="B33" s="55"/>
      <c r="C33" s="62"/>
      <c r="D33" s="63"/>
      <c r="E33" s="63"/>
      <c r="F33" s="63"/>
      <c r="G33" s="63"/>
      <c r="H33" s="64"/>
      <c r="I33" s="63"/>
      <c r="J33" s="63"/>
      <c r="K33" s="63"/>
      <c r="L33" s="63"/>
      <c r="M33" s="116"/>
      <c r="N33" s="114"/>
      <c r="O33" s="60"/>
      <c r="P33" s="117"/>
      <c r="Q33" s="144">
        <v>1</v>
      </c>
      <c r="R33" s="144">
        <v>1</v>
      </c>
      <c r="S33" s="144">
        <v>1</v>
      </c>
      <c r="T33" s="144">
        <v>1</v>
      </c>
      <c r="U33" s="144">
        <v>1</v>
      </c>
      <c r="V33" s="144">
        <v>1</v>
      </c>
      <c r="W33" s="145">
        <v>1</v>
      </c>
    </row>
    <row r="34" s="16" customFormat="1" ht="30.6" outlineLevel="1" spans="2:24">
      <c r="B34" s="65" t="s">
        <v>45</v>
      </c>
      <c r="C34" s="66" t="s">
        <v>76</v>
      </c>
      <c r="D34" s="67" t="s">
        <v>77</v>
      </c>
      <c r="E34" s="67" t="s">
        <v>78</v>
      </c>
      <c r="F34" s="67" t="s">
        <v>79</v>
      </c>
      <c r="G34" s="67" t="s">
        <v>80</v>
      </c>
      <c r="H34" s="67" t="str">
        <f t="shared" ref="H34:H39" si="0">IF(B34&lt;&gt;"",SUBSTITUTE(VLOOKUP(B34,LabelListLookUp,2,FALSE),", ",","&amp;CHAR(10)),"")</f>
        <v/>
      </c>
      <c r="I34" s="67" t="s">
        <v>81</v>
      </c>
      <c r="J34" s="67"/>
      <c r="K34" s="67" t="str">
        <f t="shared" ref="K34:K39" si="1">WPtarget</f>
        <v>TBD</v>
      </c>
      <c r="L34" s="67"/>
      <c r="M34" s="118"/>
      <c r="N34" s="119">
        <v>1</v>
      </c>
      <c r="O34" s="120" t="str">
        <f t="array" ref="O34">IF(AND(H34&lt;&gt;"",H34&lt;&gt;"-"),IF(SUMPRODUCT($Q$33:$W$33,--(Q34:W34&lt;&gt;""))&gt;0,SUMPRODUCT($Q$33:$W$33,Q34:W34)/SUMPRODUCT($Q$33:$W$33,--(Q34:W34&lt;&gt;"")),""),"")</f>
        <v/>
      </c>
      <c r="P34" s="121"/>
      <c r="Q34" s="146">
        <v>0</v>
      </c>
      <c r="R34" s="146"/>
      <c r="S34" s="146"/>
      <c r="T34" s="146"/>
      <c r="U34" s="146"/>
      <c r="V34" s="146"/>
      <c r="W34" s="146"/>
      <c r="X34" s="23"/>
    </row>
    <row r="35" s="16" customFormat="1" ht="40.8" outlineLevel="1" spans="2:24">
      <c r="B35" s="65" t="s">
        <v>47</v>
      </c>
      <c r="C35" s="66" t="s">
        <v>82</v>
      </c>
      <c r="D35" s="67" t="s">
        <v>77</v>
      </c>
      <c r="E35" s="67" t="s">
        <v>78</v>
      </c>
      <c r="F35" s="67" t="s">
        <v>79</v>
      </c>
      <c r="G35" s="67" t="s">
        <v>83</v>
      </c>
      <c r="H35" s="67" t="str">
        <f t="shared" si="0"/>
        <v/>
      </c>
      <c r="I35" s="67" t="s">
        <v>84</v>
      </c>
      <c r="J35" s="67"/>
      <c r="K35" s="67" t="str">
        <f t="shared" si="1"/>
        <v>TBD</v>
      </c>
      <c r="L35" s="67"/>
      <c r="M35" s="118"/>
      <c r="N35" s="119">
        <v>1</v>
      </c>
      <c r="O35" s="120" t="str">
        <f t="array" ref="O35">IF(AND(H35&lt;&gt;"",H35&lt;&gt;"-"),IF(SUMPRODUCT($Q$33:$W$33,--(Q35:W35&lt;&gt;""))&gt;0,SUMPRODUCT($Q$33:$W$33,Q35:W35)/SUMPRODUCT($Q$33:$W$33,--(Q35:W35&lt;&gt;"")),""),"")</f>
        <v/>
      </c>
      <c r="P35" s="121"/>
      <c r="Q35" s="146"/>
      <c r="R35" s="146"/>
      <c r="S35" s="146"/>
      <c r="T35" s="146"/>
      <c r="U35" s="146">
        <v>0</v>
      </c>
      <c r="V35" s="146"/>
      <c r="W35" s="146"/>
      <c r="X35" s="23"/>
    </row>
    <row r="36" s="16" customFormat="1" ht="40.8" outlineLevel="1" spans="2:24">
      <c r="B36" s="68" t="s">
        <v>37</v>
      </c>
      <c r="C36" s="69" t="s">
        <v>85</v>
      </c>
      <c r="D36" s="70" t="s">
        <v>77</v>
      </c>
      <c r="E36" s="70" t="s">
        <v>78</v>
      </c>
      <c r="F36" s="70" t="s">
        <v>86</v>
      </c>
      <c r="G36" s="70" t="s">
        <v>87</v>
      </c>
      <c r="H36" s="67" t="str">
        <f t="shared" si="0"/>
        <v/>
      </c>
      <c r="I36" s="67" t="s">
        <v>88</v>
      </c>
      <c r="J36" s="67"/>
      <c r="K36" s="67" t="str">
        <f t="shared" si="1"/>
        <v>TBD</v>
      </c>
      <c r="L36" s="67"/>
      <c r="M36" s="118"/>
      <c r="N36" s="119">
        <v>1</v>
      </c>
      <c r="O36" s="120" t="str">
        <f t="array" ref="O36">IF(AND(H36&lt;&gt;"",H36&lt;&gt;"-"),IF(SUMPRODUCT($Q$33:$W$33,--(Q36:W36&lt;&gt;""))&gt;0,SUMPRODUCT($Q$33:$W$33,Q36:W36)/SUMPRODUCT($Q$33:$W$33,--(Q36:W36&lt;&gt;"")),""),"")</f>
        <v/>
      </c>
      <c r="P36" s="121"/>
      <c r="Q36" s="146"/>
      <c r="R36" s="146"/>
      <c r="S36" s="146"/>
      <c r="T36" s="146"/>
      <c r="U36" s="146"/>
      <c r="V36" s="146">
        <v>0</v>
      </c>
      <c r="W36" s="146"/>
      <c r="X36" s="23"/>
    </row>
    <row r="37" s="16" customFormat="1" ht="51" outlineLevel="1" spans="2:24">
      <c r="B37" s="65" t="s">
        <v>47</v>
      </c>
      <c r="C37" s="66" t="s">
        <v>89</v>
      </c>
      <c r="D37" s="67" t="s">
        <v>77</v>
      </c>
      <c r="E37" s="67" t="s">
        <v>90</v>
      </c>
      <c r="F37" s="67" t="s">
        <v>91</v>
      </c>
      <c r="G37" s="67" t="s">
        <v>92</v>
      </c>
      <c r="H37" s="67" t="str">
        <f t="shared" si="0"/>
        <v/>
      </c>
      <c r="I37" s="67" t="s">
        <v>93</v>
      </c>
      <c r="J37" s="67"/>
      <c r="K37" s="67" t="str">
        <f t="shared" si="1"/>
        <v>TBD</v>
      </c>
      <c r="L37" s="67"/>
      <c r="M37" s="118"/>
      <c r="N37" s="119">
        <v>1</v>
      </c>
      <c r="O37" s="120" t="str">
        <f t="array" ref="O37">IF(AND(H37&lt;&gt;"",H37&lt;&gt;"-"),IF(SUMPRODUCT($Q$33:$W$33,--(Q37:W37&lt;&gt;""))&gt;0,SUMPRODUCT($Q$33:$W$33,Q37:W37)/SUMPRODUCT($Q$33:$W$33,--(Q37:W37&lt;&gt;"")),""),"")</f>
        <v/>
      </c>
      <c r="P37" s="121"/>
      <c r="Q37" s="146"/>
      <c r="R37" s="146"/>
      <c r="S37" s="146">
        <v>0</v>
      </c>
      <c r="T37" s="146"/>
      <c r="U37" s="146"/>
      <c r="V37" s="146"/>
      <c r="W37" s="146"/>
      <c r="X37" s="23"/>
    </row>
    <row r="38" s="16" customFormat="1" ht="30.6" outlineLevel="1" spans="2:24">
      <c r="B38" s="65" t="s">
        <v>47</v>
      </c>
      <c r="C38" s="66" t="s">
        <v>94</v>
      </c>
      <c r="D38" s="67" t="s">
        <v>77</v>
      </c>
      <c r="E38" s="67" t="s">
        <v>90</v>
      </c>
      <c r="F38" s="67" t="s">
        <v>91</v>
      </c>
      <c r="G38" s="67" t="s">
        <v>95</v>
      </c>
      <c r="H38" s="67" t="str">
        <f t="shared" si="0"/>
        <v/>
      </c>
      <c r="I38" s="67" t="s">
        <v>96</v>
      </c>
      <c r="J38" s="67"/>
      <c r="K38" s="67" t="str">
        <f t="shared" si="1"/>
        <v>TBD</v>
      </c>
      <c r="L38" s="67"/>
      <c r="M38" s="118"/>
      <c r="N38" s="119">
        <v>1</v>
      </c>
      <c r="O38" s="120" t="str">
        <f t="array" ref="O38">IF(AND(H38&lt;&gt;"",H38&lt;&gt;"-"),IF(SUMPRODUCT($Q$33:$W$33,--(Q38:W38&lt;&gt;""))&gt;0,SUMPRODUCT($Q$33:$W$33,Q38:W38)/SUMPRODUCT($Q$33:$W$33,--(Q38:W38&lt;&gt;"")),""),"")</f>
        <v/>
      </c>
      <c r="P38" s="121"/>
      <c r="Q38" s="146"/>
      <c r="R38" s="146"/>
      <c r="S38" s="146"/>
      <c r="T38" s="146">
        <v>0</v>
      </c>
      <c r="U38" s="146"/>
      <c r="V38" s="146"/>
      <c r="W38" s="146"/>
      <c r="X38" s="23"/>
    </row>
    <row r="39" s="16" customFormat="1" ht="71.4" outlineLevel="1" spans="2:24">
      <c r="B39" s="65" t="s">
        <v>45</v>
      </c>
      <c r="C39" s="66" t="s">
        <v>97</v>
      </c>
      <c r="D39" s="67" t="s">
        <v>77</v>
      </c>
      <c r="E39" s="67" t="s">
        <v>98</v>
      </c>
      <c r="F39" s="67" t="s">
        <v>99</v>
      </c>
      <c r="G39" s="67" t="s">
        <v>100</v>
      </c>
      <c r="H39" s="67" t="str">
        <f t="shared" si="0"/>
        <v/>
      </c>
      <c r="I39" s="67" t="s">
        <v>101</v>
      </c>
      <c r="J39" s="67"/>
      <c r="K39" s="67" t="str">
        <f t="shared" si="1"/>
        <v>TBD</v>
      </c>
      <c r="L39" s="67"/>
      <c r="M39" s="118"/>
      <c r="N39" s="119">
        <v>1</v>
      </c>
      <c r="O39" s="120" t="str">
        <f t="array" ref="O39">IF(AND(H39&lt;&gt;"",H39&lt;&gt;"-"),IF(SUMPRODUCT($Q$33:$W$33,--(Q39:W39&lt;&gt;""))&gt;0,SUMPRODUCT($Q$33:$W$33,Q39:W39)/SUMPRODUCT($Q$33:$W$33,--(Q39:W39&lt;&gt;"")),""),"")</f>
        <v/>
      </c>
      <c r="P39" s="121"/>
      <c r="Q39" s="146"/>
      <c r="R39" s="146">
        <v>0</v>
      </c>
      <c r="S39" s="146"/>
      <c r="T39" s="146"/>
      <c r="U39" s="146"/>
      <c r="V39" s="146"/>
      <c r="W39" s="146"/>
      <c r="X39" s="23"/>
    </row>
    <row r="40" s="16" customFormat="1" outlineLevel="1" spans="2:24">
      <c r="B40" s="71" t="s">
        <v>102</v>
      </c>
      <c r="C40" s="72"/>
      <c r="D40" s="72"/>
      <c r="E40" s="72"/>
      <c r="F40" s="72"/>
      <c r="G40" s="72"/>
      <c r="H40" s="72"/>
      <c r="I40" s="72"/>
      <c r="J40" s="72"/>
      <c r="K40" s="72"/>
      <c r="L40" s="72"/>
      <c r="M40" s="72"/>
      <c r="N40" s="72"/>
      <c r="O40" s="72"/>
      <c r="P40" s="122"/>
      <c r="Q40" s="122"/>
      <c r="R40" s="122"/>
      <c r="S40" s="122"/>
      <c r="T40" s="122"/>
      <c r="U40" s="122"/>
      <c r="V40" s="122"/>
      <c r="W40" s="147"/>
      <c r="X40" s="23"/>
    </row>
    <row r="41" s="16" customFormat="1" spans="2:24">
      <c r="B41" s="73"/>
      <c r="C41" s="73"/>
      <c r="D41" s="74"/>
      <c r="E41" s="74"/>
      <c r="F41" s="74"/>
      <c r="G41" s="74"/>
      <c r="H41" s="74"/>
      <c r="I41" s="74"/>
      <c r="J41" s="74"/>
      <c r="K41" s="74"/>
      <c r="L41" s="74"/>
      <c r="M41" s="74"/>
      <c r="N41" s="74"/>
      <c r="O41" s="74"/>
      <c r="P41" s="74"/>
      <c r="Q41" s="74"/>
      <c r="R41" s="74"/>
      <c r="S41" s="74"/>
      <c r="T41" s="74"/>
      <c r="U41" s="74"/>
      <c r="V41" s="74"/>
      <c r="W41" s="74"/>
      <c r="X41" s="23"/>
    </row>
    <row r="42" s="16" customFormat="1" ht="17.4" spans="2:24">
      <c r="B42" s="53" t="s">
        <v>103</v>
      </c>
      <c r="C42" s="54"/>
      <c r="D42" s="54"/>
      <c r="E42" s="54"/>
      <c r="F42" s="54"/>
      <c r="G42" s="54"/>
      <c r="H42" s="54"/>
      <c r="I42" s="54"/>
      <c r="J42" s="54"/>
      <c r="K42" s="54"/>
      <c r="L42" s="54"/>
      <c r="M42" s="54"/>
      <c r="N42" s="54"/>
      <c r="O42" s="54"/>
      <c r="P42" s="54"/>
      <c r="Q42" s="54"/>
      <c r="R42" s="54"/>
      <c r="S42" s="54"/>
      <c r="T42" s="54"/>
      <c r="U42" s="54"/>
      <c r="V42" s="54"/>
      <c r="W42" s="139"/>
      <c r="X42" s="23"/>
    </row>
    <row r="43" s="16" customFormat="1" outlineLevel="1" spans="2:24">
      <c r="B43" s="55" t="s">
        <v>56</v>
      </c>
      <c r="C43" s="56" t="s">
        <v>57</v>
      </c>
      <c r="D43" s="57" t="s">
        <v>58</v>
      </c>
      <c r="E43" s="57" t="s">
        <v>104</v>
      </c>
      <c r="F43" s="57" t="s">
        <v>60</v>
      </c>
      <c r="G43" s="57" t="s">
        <v>61</v>
      </c>
      <c r="H43" s="75" t="s">
        <v>105</v>
      </c>
      <c r="I43" s="57" t="s">
        <v>106</v>
      </c>
      <c r="J43" s="57" t="s">
        <v>64</v>
      </c>
      <c r="K43" s="57" t="s">
        <v>65</v>
      </c>
      <c r="L43" s="57" t="s">
        <v>66</v>
      </c>
      <c r="M43" s="110" t="s">
        <v>11</v>
      </c>
      <c r="N43" s="111" t="s">
        <v>67</v>
      </c>
      <c r="O43" s="57" t="s">
        <v>68</v>
      </c>
      <c r="P43" s="115"/>
      <c r="Q43" s="148" t="s">
        <v>69</v>
      </c>
      <c r="R43" s="149"/>
      <c r="S43" s="149"/>
      <c r="T43" s="149"/>
      <c r="U43" s="149"/>
      <c r="V43" s="149"/>
      <c r="W43" s="150"/>
      <c r="X43" s="23"/>
    </row>
    <row r="44" s="16" customFormat="1" ht="20.4" outlineLevel="1" spans="2:24">
      <c r="B44" s="55"/>
      <c r="C44" s="59"/>
      <c r="D44" s="60"/>
      <c r="E44" s="60"/>
      <c r="F44" s="60"/>
      <c r="G44" s="60"/>
      <c r="H44" s="75"/>
      <c r="I44" s="60"/>
      <c r="J44" s="60"/>
      <c r="K44" s="60"/>
      <c r="L44" s="60"/>
      <c r="M44" s="113"/>
      <c r="N44" s="114"/>
      <c r="O44" s="60"/>
      <c r="P44" s="115"/>
      <c r="Q44" s="55" t="s">
        <v>107</v>
      </c>
      <c r="R44" s="151"/>
      <c r="S44" s="151"/>
      <c r="T44" s="151"/>
      <c r="U44" s="151"/>
      <c r="V44" s="151"/>
      <c r="W44" s="152"/>
      <c r="X44" s="23"/>
    </row>
    <row r="45" s="16" customFormat="1" outlineLevel="1" spans="2:24">
      <c r="B45" s="56"/>
      <c r="C45" s="62"/>
      <c r="D45" s="60"/>
      <c r="E45" s="60"/>
      <c r="F45" s="60"/>
      <c r="G45" s="60"/>
      <c r="H45" s="75"/>
      <c r="I45" s="60"/>
      <c r="J45" s="60"/>
      <c r="K45" s="63"/>
      <c r="L45" s="60"/>
      <c r="M45" s="113"/>
      <c r="N45" s="114"/>
      <c r="O45" s="60"/>
      <c r="P45" s="115"/>
      <c r="Q45" s="144">
        <v>1</v>
      </c>
      <c r="R45" s="145">
        <v>1</v>
      </c>
      <c r="S45" s="145">
        <v>1</v>
      </c>
      <c r="T45" s="145">
        <v>1</v>
      </c>
      <c r="U45" s="145">
        <v>1</v>
      </c>
      <c r="V45" s="145">
        <v>1</v>
      </c>
      <c r="W45" s="145">
        <v>1</v>
      </c>
      <c r="X45" s="23"/>
    </row>
    <row r="46" s="16" customFormat="1" ht="81.6" outlineLevel="1" spans="2:24">
      <c r="B46" s="65" t="s">
        <v>35</v>
      </c>
      <c r="C46" s="76">
        <v>2</v>
      </c>
      <c r="D46" s="77" t="s">
        <v>108</v>
      </c>
      <c r="E46" s="77" t="s">
        <v>109</v>
      </c>
      <c r="F46" s="77" t="s">
        <v>110</v>
      </c>
      <c r="G46" s="77" t="s">
        <v>111</v>
      </c>
      <c r="H46" s="67" t="str">
        <f>IF(B46&lt;&gt;"",SUBSTITUTE(VLOOKUP(B46,LabelListLookUp,2,FALSE),", ",","&amp;CHAR(10)),"")</f>
        <v/>
      </c>
      <c r="I46" s="77" t="s">
        <v>112</v>
      </c>
      <c r="J46" s="77"/>
      <c r="K46" s="67" t="str">
        <f>WPtarget</f>
        <v>TBD</v>
      </c>
      <c r="L46" s="77"/>
      <c r="M46" s="123"/>
      <c r="N46" s="119">
        <v>1</v>
      </c>
      <c r="O46" s="120" t="str">
        <f t="array" ref="O46">IF(AND(H46&lt;&gt;"",H46&lt;&gt;"-"),IF(SUMPRODUCT($Q$45:$W$45,--(Q46:W46&lt;&gt;""))&gt;0,SUMPRODUCT($Q$45:$W$45,Q46:W46)/SUMPRODUCT($Q$45:$W$45,--(Q46:W46&lt;&gt;"")),""),"")</f>
        <v/>
      </c>
      <c r="P46" s="115"/>
      <c r="Q46" s="146">
        <v>0</v>
      </c>
      <c r="R46" s="146"/>
      <c r="S46" s="146"/>
      <c r="T46" s="146"/>
      <c r="U46" s="146"/>
      <c r="V46" s="146"/>
      <c r="W46" s="146"/>
      <c r="X46" s="23"/>
    </row>
    <row r="47" s="16" customFormat="1" ht="113.25" customHeight="1" outlineLevel="1" spans="2:24">
      <c r="B47" s="65" t="s">
        <v>45</v>
      </c>
      <c r="C47" s="66" t="s">
        <v>113</v>
      </c>
      <c r="D47" s="77" t="s">
        <v>108</v>
      </c>
      <c r="E47" s="77" t="s">
        <v>109</v>
      </c>
      <c r="F47" s="77" t="s">
        <v>114</v>
      </c>
      <c r="G47" s="77" t="s">
        <v>115</v>
      </c>
      <c r="H47" s="67" t="str">
        <f>IF(B47&lt;&gt;"",SUBSTITUTE(VLOOKUP(B47,LabelListLookUp,2,FALSE),", ",","&amp;CHAR(10)),"")</f>
        <v/>
      </c>
      <c r="I47" s="77" t="s">
        <v>116</v>
      </c>
      <c r="J47" s="77"/>
      <c r="K47" s="67" t="str">
        <f>WPtarget</f>
        <v>TBD</v>
      </c>
      <c r="L47" s="77"/>
      <c r="M47" s="123"/>
      <c r="N47" s="119">
        <v>1</v>
      </c>
      <c r="O47" s="120" t="str">
        <f t="array" ref="O47">IF(AND(H47&lt;&gt;"",H47&lt;&gt;"-"),IF(SUMPRODUCT($Q$45:$W$45,--(Q47:W47&lt;&gt;""))&gt;0,SUMPRODUCT($Q$45:$W$45,Q47:W47)/SUMPRODUCT($Q$45:$W$45,--(Q47:W47&lt;&gt;"")),""),"")</f>
        <v/>
      </c>
      <c r="P47" s="115"/>
      <c r="Q47" s="146">
        <v>0</v>
      </c>
      <c r="R47" s="146"/>
      <c r="S47" s="146"/>
      <c r="T47" s="146"/>
      <c r="U47" s="146"/>
      <c r="V47" s="146"/>
      <c r="W47" s="146"/>
      <c r="X47" s="23"/>
    </row>
    <row r="48" s="16" customFormat="1" ht="91.8" outlineLevel="1" spans="2:24">
      <c r="B48" s="65" t="s">
        <v>47</v>
      </c>
      <c r="C48" s="66" t="s">
        <v>117</v>
      </c>
      <c r="D48" s="77" t="s">
        <v>108</v>
      </c>
      <c r="E48" s="77" t="s">
        <v>109</v>
      </c>
      <c r="F48" s="77" t="s">
        <v>114</v>
      </c>
      <c r="G48" s="77" t="s">
        <v>118</v>
      </c>
      <c r="H48" s="67" t="str">
        <f>IF(B48&lt;&gt;"",SUBSTITUTE(VLOOKUP(B48,LabelListLookUp,2,FALSE),", ",","&amp;CHAR(10)),"")</f>
        <v/>
      </c>
      <c r="I48" s="77" t="s">
        <v>119</v>
      </c>
      <c r="J48" s="77"/>
      <c r="K48" s="67" t="str">
        <f>WPtarget</f>
        <v>TBD</v>
      </c>
      <c r="L48" s="77"/>
      <c r="M48" s="123"/>
      <c r="N48" s="119">
        <v>1</v>
      </c>
      <c r="O48" s="120" t="str">
        <f t="array" ref="O48">IF(AND(H48&lt;&gt;"",H48&lt;&gt;"-"),IF(SUMPRODUCT($Q$45:$W$45,--(Q48:W48&lt;&gt;""))&gt;0,SUMPRODUCT($Q$45:$W$45,Q48:W48)/SUMPRODUCT($Q$45:$W$45,--(Q48:W48&lt;&gt;"")),""),"")</f>
        <v/>
      </c>
      <c r="P48" s="115"/>
      <c r="Q48" s="146">
        <v>0</v>
      </c>
      <c r="R48" s="146"/>
      <c r="S48" s="146"/>
      <c r="T48" s="146"/>
      <c r="U48" s="146"/>
      <c r="V48" s="146"/>
      <c r="W48" s="146"/>
      <c r="X48" s="23"/>
    </row>
    <row r="49" s="16" customFormat="1" outlineLevel="1" spans="2:24">
      <c r="B49" s="71" t="s">
        <v>102</v>
      </c>
      <c r="C49" s="72"/>
      <c r="D49" s="72"/>
      <c r="E49" s="72"/>
      <c r="F49" s="72"/>
      <c r="G49" s="72"/>
      <c r="H49" s="72"/>
      <c r="I49" s="72"/>
      <c r="J49" s="72"/>
      <c r="K49" s="72"/>
      <c r="L49" s="72"/>
      <c r="M49" s="72"/>
      <c r="N49" s="72"/>
      <c r="O49" s="72"/>
      <c r="P49" s="122"/>
      <c r="Q49" s="122"/>
      <c r="R49" s="122"/>
      <c r="S49" s="122"/>
      <c r="T49" s="122"/>
      <c r="U49" s="122"/>
      <c r="V49" s="122"/>
      <c r="W49" s="147"/>
      <c r="X49" s="23"/>
    </row>
    <row r="50" s="16" customFormat="1" spans="2:24">
      <c r="B50" s="73"/>
      <c r="C50" s="73"/>
      <c r="D50" s="74"/>
      <c r="E50" s="74"/>
      <c r="F50" s="74"/>
      <c r="G50" s="74"/>
      <c r="H50" s="74"/>
      <c r="I50" s="74"/>
      <c r="J50" s="74"/>
      <c r="K50" s="74"/>
      <c r="L50" s="74"/>
      <c r="M50" s="74"/>
      <c r="N50" s="74"/>
      <c r="O50" s="74"/>
      <c r="P50" s="74"/>
      <c r="Q50" s="74"/>
      <c r="R50" s="74"/>
      <c r="S50" s="74"/>
      <c r="T50" s="74"/>
      <c r="U50" s="74"/>
      <c r="V50" s="74"/>
      <c r="W50" s="74"/>
      <c r="X50" s="23"/>
    </row>
    <row r="51" s="17" customFormat="1" ht="17.4" spans="1:42">
      <c r="A51" s="78"/>
      <c r="B51" s="53" t="s">
        <v>120</v>
      </c>
      <c r="C51" s="54"/>
      <c r="D51" s="54"/>
      <c r="E51" s="54"/>
      <c r="F51" s="54"/>
      <c r="G51" s="54"/>
      <c r="H51" s="54"/>
      <c r="I51" s="54"/>
      <c r="J51" s="54"/>
      <c r="K51" s="54"/>
      <c r="L51" s="54"/>
      <c r="M51" s="54"/>
      <c r="N51" s="54"/>
      <c r="O51" s="54"/>
      <c r="P51" s="54"/>
      <c r="Q51" s="54"/>
      <c r="R51" s="54"/>
      <c r="S51" s="54"/>
      <c r="T51" s="54"/>
      <c r="U51" s="54"/>
      <c r="V51" s="54"/>
      <c r="W51" s="139"/>
      <c r="X51" s="78"/>
      <c r="Y51" s="78"/>
      <c r="Z51" s="78"/>
      <c r="AA51" s="78"/>
      <c r="AB51" s="78"/>
      <c r="AC51" s="78"/>
      <c r="AD51" s="78"/>
      <c r="AE51" s="78"/>
      <c r="AF51" s="78"/>
      <c r="AG51" s="78"/>
      <c r="AH51" s="78"/>
      <c r="AI51" s="78"/>
      <c r="AJ51" s="78"/>
      <c r="AK51" s="78"/>
      <c r="AL51" s="78"/>
      <c r="AM51" s="78"/>
      <c r="AN51" s="78"/>
      <c r="AO51" s="78"/>
      <c r="AP51" s="78"/>
    </row>
    <row r="52" s="17" customFormat="1" ht="17.4" spans="1:42">
      <c r="A52" s="78"/>
      <c r="B52" s="53" t="s">
        <v>121</v>
      </c>
      <c r="C52" s="54"/>
      <c r="D52" s="54"/>
      <c r="E52" s="54"/>
      <c r="F52" s="54"/>
      <c r="G52" s="54"/>
      <c r="H52" s="54"/>
      <c r="I52" s="54"/>
      <c r="J52" s="54"/>
      <c r="K52" s="54"/>
      <c r="L52" s="54"/>
      <c r="M52" s="54"/>
      <c r="N52" s="54"/>
      <c r="O52" s="54"/>
      <c r="P52" s="54"/>
      <c r="Q52" s="54"/>
      <c r="R52" s="54"/>
      <c r="S52" s="54"/>
      <c r="T52" s="54"/>
      <c r="U52" s="54"/>
      <c r="V52" s="54"/>
      <c r="W52" s="139"/>
      <c r="X52" s="78"/>
      <c r="Y52" s="78"/>
      <c r="Z52" s="78"/>
      <c r="AA52" s="78"/>
      <c r="AB52" s="78"/>
      <c r="AC52" s="78"/>
      <c r="AD52" s="78"/>
      <c r="AE52" s="78"/>
      <c r="AF52" s="78"/>
      <c r="AG52" s="78"/>
      <c r="AH52" s="78"/>
      <c r="AI52" s="78"/>
      <c r="AJ52" s="78"/>
      <c r="AK52" s="78"/>
      <c r="AL52" s="78"/>
      <c r="AM52" s="78"/>
      <c r="AN52" s="78"/>
      <c r="AO52" s="78"/>
      <c r="AP52" s="78"/>
    </row>
    <row r="53" outlineLevel="1" spans="2:23">
      <c r="B53" s="55" t="s">
        <v>56</v>
      </c>
      <c r="C53" s="56" t="s">
        <v>57</v>
      </c>
      <c r="D53" s="79" t="s">
        <v>58</v>
      </c>
      <c r="E53" s="79" t="s">
        <v>122</v>
      </c>
      <c r="F53" s="79" t="s">
        <v>60</v>
      </c>
      <c r="G53" s="79" t="s">
        <v>61</v>
      </c>
      <c r="H53" s="75" t="s">
        <v>105</v>
      </c>
      <c r="I53" s="79" t="s">
        <v>106</v>
      </c>
      <c r="J53" s="79" t="s">
        <v>64</v>
      </c>
      <c r="K53" s="79" t="s">
        <v>65</v>
      </c>
      <c r="L53" s="79" t="s">
        <v>66</v>
      </c>
      <c r="M53" s="75" t="s">
        <v>11</v>
      </c>
      <c r="N53" s="124" t="s">
        <v>67</v>
      </c>
      <c r="O53" s="79" t="s">
        <v>68</v>
      </c>
      <c r="P53" s="115"/>
      <c r="Q53" s="140" t="s">
        <v>69</v>
      </c>
      <c r="R53" s="141"/>
      <c r="S53" s="141"/>
      <c r="T53" s="141"/>
      <c r="U53" s="141"/>
      <c r="V53" s="141"/>
      <c r="W53" s="142"/>
    </row>
    <row r="54" ht="20.4" outlineLevel="1" spans="2:23">
      <c r="B54" s="55"/>
      <c r="C54" s="59"/>
      <c r="D54" s="79"/>
      <c r="E54" s="79"/>
      <c r="F54" s="79"/>
      <c r="G54" s="79"/>
      <c r="H54" s="75"/>
      <c r="I54" s="79"/>
      <c r="J54" s="79"/>
      <c r="K54" s="79"/>
      <c r="L54" s="79"/>
      <c r="M54" s="75"/>
      <c r="N54" s="124"/>
      <c r="O54" s="79"/>
      <c r="P54" s="115"/>
      <c r="Q54" s="55" t="s">
        <v>123</v>
      </c>
      <c r="R54" s="153"/>
      <c r="S54" s="153"/>
      <c r="T54" s="153"/>
      <c r="U54" s="153"/>
      <c r="V54" s="153"/>
      <c r="W54" s="153"/>
    </row>
    <row r="55" outlineLevel="1" spans="2:23">
      <c r="B55" s="56"/>
      <c r="C55" s="62"/>
      <c r="D55" s="79"/>
      <c r="E55" s="79"/>
      <c r="F55" s="79"/>
      <c r="G55" s="79"/>
      <c r="H55" s="75"/>
      <c r="I55" s="79"/>
      <c r="J55" s="79"/>
      <c r="K55" s="79"/>
      <c r="L55" s="79"/>
      <c r="M55" s="75"/>
      <c r="N55" s="124"/>
      <c r="O55" s="79"/>
      <c r="P55" s="115"/>
      <c r="Q55" s="119">
        <v>1</v>
      </c>
      <c r="R55" s="154"/>
      <c r="S55" s="154"/>
      <c r="T55" s="154"/>
      <c r="U55" s="154"/>
      <c r="V55" s="154"/>
      <c r="W55" s="154"/>
    </row>
    <row r="56" ht="108" customHeight="1" outlineLevel="1" spans="2:23">
      <c r="B56" s="65" t="s">
        <v>45</v>
      </c>
      <c r="C56" s="80" t="s">
        <v>124</v>
      </c>
      <c r="D56" s="77" t="s">
        <v>125</v>
      </c>
      <c r="E56" s="77" t="s">
        <v>126</v>
      </c>
      <c r="F56" s="77" t="s">
        <v>127</v>
      </c>
      <c r="G56" s="77" t="s">
        <v>128</v>
      </c>
      <c r="H56" s="67" t="str">
        <f>IF(B56&lt;&gt;"",SUBSTITUTE(VLOOKUP(B56,LabelListLookUp,2,FALSE),", ",","&amp;CHAR(10)),"")</f>
        <v/>
      </c>
      <c r="I56" s="216" t="s">
        <v>129</v>
      </c>
      <c r="J56" s="77"/>
      <c r="K56" s="67" t="str">
        <f>WPtarget</f>
        <v>TBD</v>
      </c>
      <c r="L56" s="77"/>
      <c r="M56" s="123"/>
      <c r="N56" s="125">
        <v>1</v>
      </c>
      <c r="O56" s="120" t="str">
        <f t="array" ref="O56">IF(AND(H56&lt;&gt;"",H56&lt;&gt;"-"),IF(SUMPRODUCT($Q$55:$W$55,--(Q56:W56&lt;&gt;""))&gt;0,SUMPRODUCT($Q$55:$W$55,Q56:W56)/SUMPRODUCT($Q$55:$W$55,--(Q56:W56&lt;&gt;"")),""),"")</f>
        <v/>
      </c>
      <c r="P56" s="115"/>
      <c r="Q56" s="146"/>
      <c r="R56" s="146"/>
      <c r="S56" s="146"/>
      <c r="T56" s="146"/>
      <c r="U56" s="146"/>
      <c r="V56" s="146"/>
      <c r="W56" s="146"/>
    </row>
    <row r="57" ht="20.4" outlineLevel="1" spans="2:23">
      <c r="B57" s="65" t="s">
        <v>47</v>
      </c>
      <c r="C57" s="80" t="s">
        <v>130</v>
      </c>
      <c r="D57" s="77" t="s">
        <v>125</v>
      </c>
      <c r="E57" s="77" t="s">
        <v>126</v>
      </c>
      <c r="F57" s="77" t="s">
        <v>127</v>
      </c>
      <c r="G57" s="77" t="s">
        <v>131</v>
      </c>
      <c r="H57" s="67" t="str">
        <f>IF(B57&lt;&gt;"",SUBSTITUTE(VLOOKUP(B57,LabelListLookUp,2,FALSE),", ",","&amp;CHAR(10)),"")</f>
        <v/>
      </c>
      <c r="I57" s="216" t="s">
        <v>132</v>
      </c>
      <c r="J57" s="77"/>
      <c r="K57" s="67" t="str">
        <f>WPtarget</f>
        <v>TBD</v>
      </c>
      <c r="L57" s="77"/>
      <c r="M57" s="123"/>
      <c r="N57" s="125">
        <v>1</v>
      </c>
      <c r="O57" s="120" t="str">
        <f t="array" ref="O57">IF(AND(H57&lt;&gt;"",H57&lt;&gt;"-"),IF(SUMPRODUCT($Q$55:$W$55,--(Q57:W57&lt;&gt;""))&gt;0,SUMPRODUCT($Q$55:$W$55,Q57:W57)/SUMPRODUCT($Q$55:$W$55,--(Q57:W57&lt;&gt;"")),""),"")</f>
        <v/>
      </c>
      <c r="P57" s="115"/>
      <c r="Q57" s="146"/>
      <c r="R57" s="146"/>
      <c r="S57" s="146"/>
      <c r="T57" s="146"/>
      <c r="U57" s="146"/>
      <c r="V57" s="146"/>
      <c r="W57" s="146"/>
    </row>
    <row r="58" outlineLevel="1" spans="2:23">
      <c r="B58" s="71" t="s">
        <v>102</v>
      </c>
      <c r="C58" s="72"/>
      <c r="D58" s="72"/>
      <c r="E58" s="72"/>
      <c r="F58" s="72"/>
      <c r="G58" s="72"/>
      <c r="H58" s="72"/>
      <c r="I58" s="72"/>
      <c r="J58" s="72"/>
      <c r="K58" s="72"/>
      <c r="L58" s="72"/>
      <c r="M58" s="72"/>
      <c r="N58" s="72"/>
      <c r="O58" s="72"/>
      <c r="P58" s="122"/>
      <c r="Q58" s="122"/>
      <c r="R58" s="122"/>
      <c r="S58" s="122"/>
      <c r="T58" s="122"/>
      <c r="U58" s="122"/>
      <c r="V58" s="122"/>
      <c r="W58" s="147"/>
    </row>
    <row r="59" s="16" customFormat="1" outlineLevel="1" spans="2:24">
      <c r="B59" s="73"/>
      <c r="C59" s="73"/>
      <c r="D59" s="74"/>
      <c r="E59" s="74"/>
      <c r="F59" s="74"/>
      <c r="G59" s="74"/>
      <c r="H59" s="74"/>
      <c r="I59" s="74"/>
      <c r="J59" s="74"/>
      <c r="K59" s="74"/>
      <c r="L59" s="74"/>
      <c r="M59" s="74"/>
      <c r="N59" s="74"/>
      <c r="O59" s="74"/>
      <c r="P59" s="74"/>
      <c r="Q59" s="74"/>
      <c r="R59" s="74"/>
      <c r="S59" s="74"/>
      <c r="T59" s="74"/>
      <c r="U59" s="74"/>
      <c r="V59" s="74"/>
      <c r="W59" s="74"/>
      <c r="X59" s="23"/>
    </row>
    <row r="60" ht="17.4" spans="2:23">
      <c r="B60" s="53" t="s">
        <v>133</v>
      </c>
      <c r="C60" s="54"/>
      <c r="D60" s="54"/>
      <c r="E60" s="54"/>
      <c r="F60" s="54"/>
      <c r="G60" s="54"/>
      <c r="H60" s="54"/>
      <c r="I60" s="54"/>
      <c r="J60" s="54"/>
      <c r="K60" s="54"/>
      <c r="L60" s="54"/>
      <c r="M60" s="54"/>
      <c r="N60" s="54"/>
      <c r="O60" s="54"/>
      <c r="P60" s="54"/>
      <c r="Q60" s="54"/>
      <c r="R60" s="54"/>
      <c r="S60" s="54"/>
      <c r="T60" s="54"/>
      <c r="U60" s="54"/>
      <c r="V60" s="54"/>
      <c r="W60" s="139"/>
    </row>
    <row r="61" outlineLevel="1" spans="2:23">
      <c r="B61" s="55" t="s">
        <v>56</v>
      </c>
      <c r="C61" s="56" t="s">
        <v>57</v>
      </c>
      <c r="D61" s="79" t="s">
        <v>58</v>
      </c>
      <c r="E61" s="79" t="s">
        <v>59</v>
      </c>
      <c r="F61" s="79" t="s">
        <v>60</v>
      </c>
      <c r="G61" s="79" t="s">
        <v>61</v>
      </c>
      <c r="H61" s="75" t="s">
        <v>105</v>
      </c>
      <c r="I61" s="79" t="s">
        <v>106</v>
      </c>
      <c r="J61" s="79" t="s">
        <v>64</v>
      </c>
      <c r="K61" s="79" t="s">
        <v>65</v>
      </c>
      <c r="L61" s="79" t="s">
        <v>66</v>
      </c>
      <c r="M61" s="75" t="s">
        <v>11</v>
      </c>
      <c r="N61" s="126" t="s">
        <v>67</v>
      </c>
      <c r="O61" s="79" t="s">
        <v>68</v>
      </c>
      <c r="P61" s="115"/>
      <c r="Q61" s="140" t="s">
        <v>69</v>
      </c>
      <c r="R61" s="141"/>
      <c r="S61" s="141"/>
      <c r="T61" s="141"/>
      <c r="U61" s="141"/>
      <c r="V61" s="141"/>
      <c r="W61" s="142"/>
    </row>
    <row r="62" ht="20.4" outlineLevel="1" spans="2:23">
      <c r="B62" s="55"/>
      <c r="C62" s="59"/>
      <c r="D62" s="79"/>
      <c r="E62" s="79"/>
      <c r="F62" s="79"/>
      <c r="G62" s="79"/>
      <c r="H62" s="75"/>
      <c r="I62" s="79"/>
      <c r="J62" s="79"/>
      <c r="K62" s="79"/>
      <c r="L62" s="79"/>
      <c r="M62" s="75"/>
      <c r="N62" s="126"/>
      <c r="O62" s="79"/>
      <c r="P62" s="115"/>
      <c r="Q62" s="55" t="s">
        <v>134</v>
      </c>
      <c r="R62" s="55" t="s">
        <v>135</v>
      </c>
      <c r="S62" s="153"/>
      <c r="T62" s="153"/>
      <c r="U62" s="153"/>
      <c r="V62" s="153"/>
      <c r="W62" s="153"/>
    </row>
    <row r="63" outlineLevel="1" spans="2:23">
      <c r="B63" s="56"/>
      <c r="C63" s="62"/>
      <c r="D63" s="79"/>
      <c r="E63" s="79"/>
      <c r="F63" s="79"/>
      <c r="G63" s="79"/>
      <c r="H63" s="75"/>
      <c r="I63" s="79"/>
      <c r="J63" s="79"/>
      <c r="K63" s="79"/>
      <c r="L63" s="79"/>
      <c r="M63" s="75"/>
      <c r="N63" s="126"/>
      <c r="O63" s="79"/>
      <c r="P63" s="115"/>
      <c r="Q63" s="119">
        <v>1</v>
      </c>
      <c r="R63" s="119">
        <v>1</v>
      </c>
      <c r="S63" s="154"/>
      <c r="T63" s="154"/>
      <c r="U63" s="154"/>
      <c r="V63" s="154"/>
      <c r="W63" s="154"/>
    </row>
    <row r="64" ht="102" outlineLevel="1" spans="2:23">
      <c r="B64" s="65" t="s">
        <v>45</v>
      </c>
      <c r="C64" s="80" t="s">
        <v>136</v>
      </c>
      <c r="D64" s="77" t="s">
        <v>137</v>
      </c>
      <c r="E64" s="77" t="s">
        <v>78</v>
      </c>
      <c r="F64" s="77">
        <v>4.1</v>
      </c>
      <c r="G64" s="77" t="s">
        <v>138</v>
      </c>
      <c r="H64" s="67" t="s">
        <v>139</v>
      </c>
      <c r="I64" s="216" t="s">
        <v>140</v>
      </c>
      <c r="J64" s="77"/>
      <c r="K64" s="67" t="str">
        <f t="shared" ref="K64:K95" si="2">WPtarget</f>
        <v>TBD</v>
      </c>
      <c r="L64" s="77"/>
      <c r="M64" s="123"/>
      <c r="N64" s="125">
        <v>1</v>
      </c>
      <c r="O64" s="120" t="str">
        <f t="array" ref="O64">IF(AND(H64&lt;&gt;"",H64&lt;&gt;"-"),IF(SUMPRODUCT($Q$63:$W$63,--(Q64:W64&lt;&gt;""))&gt;0,SUMPRODUCT($Q$63:$W$63,Q64:W64)/SUMPRODUCT($Q$63:$W$63,--(Q64:W64&lt;&gt;"")),""),"")</f>
        <v/>
      </c>
      <c r="P64" s="115"/>
      <c r="Q64" s="146"/>
      <c r="R64" s="146">
        <v>0</v>
      </c>
      <c r="S64" s="146"/>
      <c r="T64" s="146"/>
      <c r="U64" s="146"/>
      <c r="V64" s="146"/>
      <c r="W64" s="146"/>
    </row>
    <row r="65" ht="20.4" outlineLevel="1" spans="2:23">
      <c r="B65" s="65" t="s">
        <v>45</v>
      </c>
      <c r="C65" s="80" t="s">
        <v>141</v>
      </c>
      <c r="D65" s="77" t="s">
        <v>137</v>
      </c>
      <c r="E65" s="77" t="s">
        <v>142</v>
      </c>
      <c r="F65" s="77" t="s">
        <v>143</v>
      </c>
      <c r="G65" s="77" t="s">
        <v>144</v>
      </c>
      <c r="H65" s="67" t="str">
        <f t="shared" ref="H65" si="3">IF(B65&lt;&gt;"",SUBSTITUTE(VLOOKUP(B65,LabelListLookUp,2,FALSE),", ",","&amp;CHAR(10)),"")</f>
        <v/>
      </c>
      <c r="I65" s="216" t="s">
        <v>129</v>
      </c>
      <c r="J65" s="77"/>
      <c r="K65" s="67" t="str">
        <f t="shared" si="2"/>
        <v>TBD</v>
      </c>
      <c r="L65" s="77"/>
      <c r="M65" s="123"/>
      <c r="N65" s="125">
        <v>1</v>
      </c>
      <c r="O65" s="120" t="str">
        <f t="array" ref="O65">IF(AND(H65&lt;&gt;"",H65&lt;&gt;"-"),IF(SUMPRODUCT($Q$63:$W$63,--(Q65:W65&lt;&gt;""))&gt;0,SUMPRODUCT($Q$63:$W$63,Q65:W65)/SUMPRODUCT($Q$63:$W$63,--(Q65:W65&lt;&gt;"")),""),"")</f>
        <v/>
      </c>
      <c r="P65" s="115"/>
      <c r="Q65" s="146">
        <v>0</v>
      </c>
      <c r="R65" s="146"/>
      <c r="S65" s="146"/>
      <c r="T65" s="146"/>
      <c r="U65" s="146"/>
      <c r="V65" s="146"/>
      <c r="W65" s="146"/>
    </row>
    <row r="66" ht="61.2" outlineLevel="1" spans="2:23">
      <c r="B66" s="65" t="s">
        <v>45</v>
      </c>
      <c r="C66" s="80" t="s">
        <v>145</v>
      </c>
      <c r="D66" s="77" t="s">
        <v>137</v>
      </c>
      <c r="E66" s="77" t="s">
        <v>142</v>
      </c>
      <c r="F66" s="77" t="s">
        <v>146</v>
      </c>
      <c r="G66" s="77" t="s">
        <v>147</v>
      </c>
      <c r="H66" s="67" t="str">
        <f t="shared" ref="H66:H70" si="4">IF(B66&lt;&gt;"",SUBSTITUTE(VLOOKUP(B66,LabelListLookUp,2,FALSE),", ",","&amp;CHAR(10)),"")</f>
        <v/>
      </c>
      <c r="I66" s="216" t="s">
        <v>148</v>
      </c>
      <c r="J66" s="77"/>
      <c r="K66" s="67" t="str">
        <f t="shared" si="2"/>
        <v>TBD</v>
      </c>
      <c r="L66" s="77"/>
      <c r="M66" s="123"/>
      <c r="N66" s="125">
        <v>1</v>
      </c>
      <c r="O66" s="120" t="str">
        <f t="array" ref="O66">IF(AND(H66&lt;&gt;"",H66&lt;&gt;"-"),IF(SUMPRODUCT($Q$63:$W$63,--(Q66:W66&lt;&gt;""))&gt;0,SUMPRODUCT($Q$63:$W$63,Q66:W66)/SUMPRODUCT($Q$63:$W$63,--(Q66:W66&lt;&gt;"")),""),"")</f>
        <v/>
      </c>
      <c r="P66" s="115"/>
      <c r="Q66" s="146">
        <v>0</v>
      </c>
      <c r="R66" s="146"/>
      <c r="S66" s="146"/>
      <c r="T66" s="146"/>
      <c r="U66" s="146"/>
      <c r="V66" s="146"/>
      <c r="W66" s="146"/>
    </row>
    <row r="67" ht="61.2" outlineLevel="1" spans="2:23">
      <c r="B67" s="68" t="s">
        <v>45</v>
      </c>
      <c r="C67" s="155" t="s">
        <v>149</v>
      </c>
      <c r="D67" s="156" t="s">
        <v>137</v>
      </c>
      <c r="E67" s="156" t="s">
        <v>142</v>
      </c>
      <c r="F67" s="156" t="s">
        <v>150</v>
      </c>
      <c r="G67" s="156" t="s">
        <v>151</v>
      </c>
      <c r="H67" s="67" t="str">
        <f t="shared" si="4"/>
        <v/>
      </c>
      <c r="I67" s="77" t="s">
        <v>152</v>
      </c>
      <c r="J67" s="77"/>
      <c r="K67" s="67" t="str">
        <f t="shared" si="2"/>
        <v>TBD</v>
      </c>
      <c r="L67" s="77"/>
      <c r="M67" s="123"/>
      <c r="N67" s="125">
        <v>1</v>
      </c>
      <c r="O67" s="120" t="str">
        <f t="array" ref="O67">IF(AND(H67&lt;&gt;"",H67&lt;&gt;"-"),IF(SUMPRODUCT($Q$63:$W$63,--(Q67:W67&lt;&gt;""))&gt;0,SUMPRODUCT($Q$63:$W$63,Q67:W67)/SUMPRODUCT($Q$63:$W$63,--(Q67:W67&lt;&gt;"")),""),"")</f>
        <v/>
      </c>
      <c r="P67" s="115"/>
      <c r="Q67" s="146">
        <v>0</v>
      </c>
      <c r="R67" s="146"/>
      <c r="S67" s="146"/>
      <c r="T67" s="146"/>
      <c r="U67" s="146"/>
      <c r="V67" s="146"/>
      <c r="W67" s="146"/>
    </row>
    <row r="68" ht="20.4" outlineLevel="1" spans="2:23">
      <c r="B68" s="68" t="s">
        <v>45</v>
      </c>
      <c r="C68" s="155" t="s">
        <v>153</v>
      </c>
      <c r="D68" s="156" t="s">
        <v>137</v>
      </c>
      <c r="E68" s="156" t="s">
        <v>142</v>
      </c>
      <c r="F68" s="156" t="s">
        <v>154</v>
      </c>
      <c r="G68" s="156" t="s">
        <v>155</v>
      </c>
      <c r="H68" s="67" t="str">
        <f t="shared" si="4"/>
        <v/>
      </c>
      <c r="I68" s="77" t="s">
        <v>156</v>
      </c>
      <c r="J68" s="77"/>
      <c r="K68" s="67" t="str">
        <f t="shared" si="2"/>
        <v>TBD</v>
      </c>
      <c r="L68" s="77"/>
      <c r="M68" s="123"/>
      <c r="N68" s="125">
        <v>1</v>
      </c>
      <c r="O68" s="120" t="str">
        <f t="array" ref="O68">IF(AND(H68&lt;&gt;"",H68&lt;&gt;"-"),IF(SUMPRODUCT($Q$63:$W$63,--(Q68:W68&lt;&gt;""))&gt;0,SUMPRODUCT($Q$63:$W$63,Q68:W68)/SUMPRODUCT($Q$63:$W$63,--(Q68:W68&lt;&gt;"")),""),"")</f>
        <v/>
      </c>
      <c r="P68" s="115"/>
      <c r="Q68" s="146">
        <v>0</v>
      </c>
      <c r="R68" s="146"/>
      <c r="S68" s="146"/>
      <c r="T68" s="146"/>
      <c r="U68" s="146"/>
      <c r="V68" s="146"/>
      <c r="W68" s="146"/>
    </row>
    <row r="69" ht="40.8" outlineLevel="1" spans="2:23">
      <c r="B69" s="68" t="s">
        <v>35</v>
      </c>
      <c r="C69" s="155" t="s">
        <v>157</v>
      </c>
      <c r="D69" s="156" t="s">
        <v>137</v>
      </c>
      <c r="E69" s="156" t="s">
        <v>142</v>
      </c>
      <c r="F69" s="156" t="s">
        <v>158</v>
      </c>
      <c r="G69" s="156" t="s">
        <v>159</v>
      </c>
      <c r="H69" s="67" t="str">
        <f t="shared" si="4"/>
        <v/>
      </c>
      <c r="I69" s="77" t="s">
        <v>160</v>
      </c>
      <c r="J69" s="77"/>
      <c r="K69" s="67" t="str">
        <f t="shared" si="2"/>
        <v>TBD</v>
      </c>
      <c r="L69" s="77"/>
      <c r="M69" s="123"/>
      <c r="N69" s="165">
        <v>1</v>
      </c>
      <c r="O69" s="120" t="str">
        <f t="array" ref="O69">IF(AND(H69&lt;&gt;"",H69&lt;&gt;"-"),IF(SUMPRODUCT($Q$63:$W$63,--(Q69:W69&lt;&gt;""))&gt;0,SUMPRODUCT($Q$63:$W$63,Q69:W69)/SUMPRODUCT($Q$63:$W$63,--(Q69:W69&lt;&gt;"")),""),"")</f>
        <v/>
      </c>
      <c r="P69" s="115"/>
      <c r="Q69" s="146">
        <v>0</v>
      </c>
      <c r="R69" s="146"/>
      <c r="S69" s="146"/>
      <c r="T69" s="146"/>
      <c r="U69" s="146"/>
      <c r="V69" s="146"/>
      <c r="W69" s="146"/>
    </row>
    <row r="70" ht="20.4" outlineLevel="1" spans="2:23">
      <c r="B70" s="68" t="s">
        <v>45</v>
      </c>
      <c r="C70" s="155" t="s">
        <v>161</v>
      </c>
      <c r="D70" s="156" t="s">
        <v>137</v>
      </c>
      <c r="E70" s="156" t="s">
        <v>142</v>
      </c>
      <c r="F70" s="156" t="s">
        <v>162</v>
      </c>
      <c r="G70" s="156" t="s">
        <v>163</v>
      </c>
      <c r="H70" s="67" t="str">
        <f t="shared" si="4"/>
        <v/>
      </c>
      <c r="I70" s="77" t="s">
        <v>164</v>
      </c>
      <c r="J70" s="77"/>
      <c r="K70" s="67" t="str">
        <f t="shared" si="2"/>
        <v>TBD</v>
      </c>
      <c r="L70" s="77"/>
      <c r="M70" s="123"/>
      <c r="N70" s="165">
        <v>1</v>
      </c>
      <c r="O70" s="120" t="str">
        <f t="array" ref="O70">IF(AND(H70&lt;&gt;"",H70&lt;&gt;"-"),IF(SUMPRODUCT($Q$63:$W$63,--(Q70:W70&lt;&gt;""))&gt;0,SUMPRODUCT($Q$63:$W$63,Q70:W70)/SUMPRODUCT($Q$63:$W$63,--(Q70:W70&lt;&gt;"")),""),"")</f>
        <v/>
      </c>
      <c r="P70" s="115"/>
      <c r="Q70" s="146">
        <v>0</v>
      </c>
      <c r="R70" s="146"/>
      <c r="S70" s="146"/>
      <c r="T70" s="146"/>
      <c r="U70" s="146"/>
      <c r="V70" s="146"/>
      <c r="W70" s="146"/>
    </row>
    <row r="71" outlineLevel="1" spans="2:23">
      <c r="B71" s="71" t="s">
        <v>102</v>
      </c>
      <c r="C71" s="72"/>
      <c r="D71" s="72"/>
      <c r="E71" s="72"/>
      <c r="F71" s="72"/>
      <c r="G71" s="72"/>
      <c r="H71" s="72"/>
      <c r="I71" s="72"/>
      <c r="J71" s="72"/>
      <c r="K71" s="72"/>
      <c r="L71" s="72"/>
      <c r="M71" s="72"/>
      <c r="N71" s="72"/>
      <c r="O71" s="72"/>
      <c r="P71" s="122"/>
      <c r="Q71" s="122"/>
      <c r="R71" s="122"/>
      <c r="S71" s="122"/>
      <c r="T71" s="122"/>
      <c r="U71" s="122"/>
      <c r="V71" s="122"/>
      <c r="W71" s="147"/>
    </row>
    <row r="72" s="16" customFormat="1" outlineLevel="1" spans="2:24">
      <c r="B72" s="73"/>
      <c r="C72" s="73"/>
      <c r="D72" s="74"/>
      <c r="E72" s="74"/>
      <c r="F72" s="74"/>
      <c r="G72" s="74"/>
      <c r="H72" s="74"/>
      <c r="I72" s="74"/>
      <c r="J72" s="74"/>
      <c r="K72" s="74"/>
      <c r="L72" s="74"/>
      <c r="M72" s="74"/>
      <c r="N72" s="74"/>
      <c r="O72" s="74"/>
      <c r="P72" s="74"/>
      <c r="Q72" s="74"/>
      <c r="R72" s="74"/>
      <c r="S72" s="74"/>
      <c r="T72" s="74"/>
      <c r="U72" s="74"/>
      <c r="V72" s="74"/>
      <c r="W72" s="74"/>
      <c r="X72" s="23"/>
    </row>
    <row r="73" ht="17.4" spans="2:23">
      <c r="B73" s="53" t="s">
        <v>165</v>
      </c>
      <c r="C73" s="54"/>
      <c r="D73" s="54"/>
      <c r="E73" s="54"/>
      <c r="F73" s="54"/>
      <c r="G73" s="54"/>
      <c r="H73" s="54"/>
      <c r="I73" s="54"/>
      <c r="J73" s="54"/>
      <c r="K73" s="54"/>
      <c r="L73" s="54"/>
      <c r="M73" s="54"/>
      <c r="N73" s="54"/>
      <c r="O73" s="54"/>
      <c r="P73" s="54"/>
      <c r="Q73" s="54"/>
      <c r="R73" s="54"/>
      <c r="S73" s="54"/>
      <c r="T73" s="54"/>
      <c r="U73" s="54"/>
      <c r="V73" s="54"/>
      <c r="W73" s="139"/>
    </row>
    <row r="74" outlineLevel="1" spans="2:23">
      <c r="B74" s="55" t="s">
        <v>56</v>
      </c>
      <c r="C74" s="56" t="s">
        <v>57</v>
      </c>
      <c r="D74" s="79" t="s">
        <v>58</v>
      </c>
      <c r="E74" s="79" t="s">
        <v>122</v>
      </c>
      <c r="F74" s="79" t="s">
        <v>60</v>
      </c>
      <c r="G74" s="79" t="s">
        <v>61</v>
      </c>
      <c r="H74" s="75" t="s">
        <v>105</v>
      </c>
      <c r="I74" s="79" t="s">
        <v>106</v>
      </c>
      <c r="J74" s="79" t="s">
        <v>64</v>
      </c>
      <c r="K74" s="79" t="s">
        <v>65</v>
      </c>
      <c r="L74" s="79" t="s">
        <v>66</v>
      </c>
      <c r="M74" s="75" t="s">
        <v>11</v>
      </c>
      <c r="N74" s="126" t="s">
        <v>67</v>
      </c>
      <c r="O74" s="79" t="s">
        <v>68</v>
      </c>
      <c r="P74" s="115"/>
      <c r="Q74" s="140" t="s">
        <v>69</v>
      </c>
      <c r="R74" s="141"/>
      <c r="S74" s="141"/>
      <c r="T74" s="141"/>
      <c r="U74" s="141"/>
      <c r="V74" s="141"/>
      <c r="W74" s="142"/>
    </row>
    <row r="75" ht="20.4" outlineLevel="1" spans="2:23">
      <c r="B75" s="55"/>
      <c r="C75" s="59"/>
      <c r="D75" s="79"/>
      <c r="E75" s="79"/>
      <c r="F75" s="79"/>
      <c r="G75" s="79"/>
      <c r="H75" s="75"/>
      <c r="I75" s="79"/>
      <c r="J75" s="79"/>
      <c r="K75" s="79"/>
      <c r="L75" s="79"/>
      <c r="M75" s="75"/>
      <c r="N75" s="126"/>
      <c r="O75" s="79"/>
      <c r="P75" s="115"/>
      <c r="Q75" s="55" t="s">
        <v>166</v>
      </c>
      <c r="R75" s="55" t="s">
        <v>167</v>
      </c>
      <c r="S75" s="55" t="s">
        <v>168</v>
      </c>
      <c r="T75" s="55" t="s">
        <v>169</v>
      </c>
      <c r="U75" s="153"/>
      <c r="V75" s="153"/>
      <c r="W75" s="55" t="s">
        <v>170</v>
      </c>
    </row>
    <row r="76" outlineLevel="1" spans="2:23">
      <c r="B76" s="55"/>
      <c r="C76" s="62"/>
      <c r="D76" s="79"/>
      <c r="E76" s="79"/>
      <c r="F76" s="79"/>
      <c r="G76" s="79"/>
      <c r="H76" s="75"/>
      <c r="I76" s="79"/>
      <c r="J76" s="79"/>
      <c r="K76" s="79"/>
      <c r="L76" s="79"/>
      <c r="M76" s="75"/>
      <c r="N76" s="126"/>
      <c r="O76" s="79"/>
      <c r="P76" s="115"/>
      <c r="Q76" s="119">
        <v>1</v>
      </c>
      <c r="R76" s="119">
        <v>5</v>
      </c>
      <c r="S76" s="119">
        <v>5</v>
      </c>
      <c r="T76" s="119">
        <v>2</v>
      </c>
      <c r="U76" s="154"/>
      <c r="V76" s="154"/>
      <c r="W76" s="119">
        <v>2</v>
      </c>
    </row>
    <row r="77" ht="30.6" outlineLevel="1" spans="2:23">
      <c r="B77" s="157" t="s">
        <v>45</v>
      </c>
      <c r="C77" s="80" t="s">
        <v>171</v>
      </c>
      <c r="D77" s="158" t="s">
        <v>172</v>
      </c>
      <c r="E77" s="77" t="s">
        <v>142</v>
      </c>
      <c r="F77" s="159" t="s">
        <v>173</v>
      </c>
      <c r="G77" s="159"/>
      <c r="H77" s="67" t="str">
        <f>IF(B77&lt;&gt;"",SUBSTITUTE(VLOOKUP(B77,LabelListLookUp,2,FALSE),", ",","&amp;CHAR(10)),"")</f>
        <v/>
      </c>
      <c r="I77" s="216" t="s">
        <v>174</v>
      </c>
      <c r="J77" s="159"/>
      <c r="K77" s="67" t="str">
        <f>WPtarget</f>
        <v>TBD</v>
      </c>
      <c r="L77" s="159"/>
      <c r="M77" s="166"/>
      <c r="N77" s="165">
        <v>1</v>
      </c>
      <c r="O77" s="120" t="str">
        <f t="array" ref="O77">IF(AND(H77&lt;&gt;"",H77&lt;&gt;"-"),IF(SUMPRODUCT($Q$76:$W$76,--(Q77:W77&lt;&gt;""))&gt;0,SUMPRODUCT($Q$76:$W$76,Q77:W77)/SUMPRODUCT($Q$76:$W$76,--(Q77:W77&lt;&gt;"")),""),"")</f>
        <v/>
      </c>
      <c r="P77" s="115"/>
      <c r="Q77" s="146"/>
      <c r="R77" s="146"/>
      <c r="S77" s="146"/>
      <c r="T77" s="146"/>
      <c r="U77" s="146"/>
      <c r="V77" s="146"/>
      <c r="W77" s="146"/>
    </row>
    <row r="78" outlineLevel="1" spans="2:23">
      <c r="B78" s="71" t="s">
        <v>102</v>
      </c>
      <c r="C78" s="72"/>
      <c r="D78" s="72"/>
      <c r="E78" s="72"/>
      <c r="F78" s="72"/>
      <c r="G78" s="72"/>
      <c r="H78" s="72"/>
      <c r="I78" s="72"/>
      <c r="J78" s="72"/>
      <c r="K78" s="72"/>
      <c r="L78" s="72"/>
      <c r="M78" s="72"/>
      <c r="N78" s="72"/>
      <c r="O78" s="72"/>
      <c r="P78" s="122"/>
      <c r="Q78" s="122"/>
      <c r="R78" s="122"/>
      <c r="S78" s="122"/>
      <c r="T78" s="122"/>
      <c r="U78" s="122"/>
      <c r="V78" s="122"/>
      <c r="W78" s="147"/>
    </row>
    <row r="79" s="16" customFormat="1" outlineLevel="1" spans="2:24">
      <c r="B79" s="73"/>
      <c r="C79" s="73"/>
      <c r="D79" s="74"/>
      <c r="E79" s="74"/>
      <c r="F79" s="74"/>
      <c r="G79" s="74"/>
      <c r="H79" s="74"/>
      <c r="I79" s="74"/>
      <c r="J79" s="74"/>
      <c r="K79" s="74"/>
      <c r="L79" s="74"/>
      <c r="M79" s="74"/>
      <c r="N79" s="74"/>
      <c r="O79" s="74"/>
      <c r="P79" s="74"/>
      <c r="Q79" s="74"/>
      <c r="R79" s="74"/>
      <c r="S79" s="74"/>
      <c r="T79" s="74"/>
      <c r="U79" s="74"/>
      <c r="V79" s="74"/>
      <c r="W79" s="74"/>
      <c r="X79" s="23"/>
    </row>
    <row r="80" ht="17.4" spans="2:23">
      <c r="B80" s="53" t="s">
        <v>175</v>
      </c>
      <c r="C80" s="54"/>
      <c r="D80" s="54"/>
      <c r="E80" s="54"/>
      <c r="F80" s="54"/>
      <c r="G80" s="54"/>
      <c r="H80" s="54"/>
      <c r="I80" s="54"/>
      <c r="J80" s="54"/>
      <c r="K80" s="54"/>
      <c r="L80" s="54"/>
      <c r="M80" s="54"/>
      <c r="N80" s="54"/>
      <c r="O80" s="54"/>
      <c r="P80" s="54"/>
      <c r="Q80" s="54"/>
      <c r="R80" s="54"/>
      <c r="S80" s="54"/>
      <c r="T80" s="54"/>
      <c r="U80" s="54"/>
      <c r="V80" s="54"/>
      <c r="W80" s="139"/>
    </row>
    <row r="81" outlineLevel="1" spans="2:23">
      <c r="B81" s="55" t="s">
        <v>56</v>
      </c>
      <c r="C81" s="56" t="s">
        <v>57</v>
      </c>
      <c r="D81" s="79" t="s">
        <v>58</v>
      </c>
      <c r="E81" s="79" t="s">
        <v>122</v>
      </c>
      <c r="F81" s="79" t="s">
        <v>60</v>
      </c>
      <c r="G81" s="79" t="s">
        <v>61</v>
      </c>
      <c r="H81" s="75" t="s">
        <v>105</v>
      </c>
      <c r="I81" s="79" t="s">
        <v>106</v>
      </c>
      <c r="J81" s="79" t="s">
        <v>64</v>
      </c>
      <c r="K81" s="79" t="s">
        <v>65</v>
      </c>
      <c r="L81" s="79" t="s">
        <v>66</v>
      </c>
      <c r="M81" s="75" t="s">
        <v>11</v>
      </c>
      <c r="N81" s="126" t="s">
        <v>67</v>
      </c>
      <c r="O81" s="79" t="s">
        <v>68</v>
      </c>
      <c r="P81" s="121"/>
      <c r="Q81" s="140" t="s">
        <v>69</v>
      </c>
      <c r="R81" s="141"/>
      <c r="S81" s="141"/>
      <c r="T81" s="141"/>
      <c r="U81" s="141"/>
      <c r="V81" s="141"/>
      <c r="W81" s="142"/>
    </row>
    <row r="82" ht="20.4" outlineLevel="1" spans="2:23">
      <c r="B82" s="55"/>
      <c r="C82" s="59"/>
      <c r="D82" s="79"/>
      <c r="E82" s="79"/>
      <c r="F82" s="79"/>
      <c r="G82" s="79"/>
      <c r="H82" s="75"/>
      <c r="I82" s="79"/>
      <c r="J82" s="79"/>
      <c r="K82" s="79"/>
      <c r="L82" s="79"/>
      <c r="M82" s="75"/>
      <c r="N82" s="126"/>
      <c r="O82" s="79"/>
      <c r="P82" s="121"/>
      <c r="Q82" s="55" t="s">
        <v>166</v>
      </c>
      <c r="R82" s="55" t="s">
        <v>167</v>
      </c>
      <c r="S82" s="55" t="s">
        <v>168</v>
      </c>
      <c r="T82" s="55" t="s">
        <v>169</v>
      </c>
      <c r="U82" s="153"/>
      <c r="V82" s="153"/>
      <c r="W82" s="55" t="s">
        <v>170</v>
      </c>
    </row>
    <row r="83" outlineLevel="1" spans="2:23">
      <c r="B83" s="56"/>
      <c r="C83" s="62"/>
      <c r="D83" s="79"/>
      <c r="E83" s="79"/>
      <c r="F83" s="79"/>
      <c r="G83" s="79"/>
      <c r="H83" s="75"/>
      <c r="I83" s="79"/>
      <c r="J83" s="79"/>
      <c r="K83" s="79"/>
      <c r="L83" s="79"/>
      <c r="M83" s="75"/>
      <c r="N83" s="126"/>
      <c r="O83" s="79"/>
      <c r="P83" s="121"/>
      <c r="Q83" s="119">
        <v>1</v>
      </c>
      <c r="R83" s="119">
        <v>5</v>
      </c>
      <c r="S83" s="119">
        <v>5</v>
      </c>
      <c r="T83" s="119">
        <v>2</v>
      </c>
      <c r="U83" s="154"/>
      <c r="V83" s="154"/>
      <c r="W83" s="119">
        <v>2</v>
      </c>
    </row>
    <row r="84" ht="61.2" outlineLevel="1" spans="2:23">
      <c r="B84" s="65" t="s">
        <v>35</v>
      </c>
      <c r="C84" s="80" t="s">
        <v>176</v>
      </c>
      <c r="D84" s="77" t="s">
        <v>177</v>
      </c>
      <c r="E84" s="77" t="s">
        <v>142</v>
      </c>
      <c r="F84" s="77" t="s">
        <v>178</v>
      </c>
      <c r="G84" s="77" t="s">
        <v>179</v>
      </c>
      <c r="H84" s="67" t="s">
        <v>180</v>
      </c>
      <c r="I84" s="77" t="s">
        <v>181</v>
      </c>
      <c r="J84" s="77"/>
      <c r="K84" s="67" t="str">
        <f t="shared" si="2"/>
        <v>TBD</v>
      </c>
      <c r="L84" s="77"/>
      <c r="M84" s="123"/>
      <c r="N84" s="167">
        <v>1</v>
      </c>
      <c r="O84" s="120">
        <f t="array" ref="O84">IF(AND(H84&lt;&gt;"",H84&lt;&gt;"-"),IF(SUMPRODUCT($Q$63:$W$63,--(Q84:W84&lt;&gt;""))&gt;0,SUMPRODUCT($Q$63:$W$63,Q84:W84)/SUMPRODUCT($Q$63:$W$63,--(Q84:W84&lt;&gt;"")),""),"")</f>
        <v>0</v>
      </c>
      <c r="P84" s="121"/>
      <c r="Q84" s="146">
        <v>0</v>
      </c>
      <c r="R84" s="146"/>
      <c r="S84" s="146"/>
      <c r="T84" s="146"/>
      <c r="U84" s="146"/>
      <c r="V84" s="146"/>
      <c r="W84" s="146"/>
    </row>
    <row r="85" ht="71.4" outlineLevel="1" spans="2:23">
      <c r="B85" s="68" t="s">
        <v>37</v>
      </c>
      <c r="C85" s="155" t="s">
        <v>182</v>
      </c>
      <c r="D85" s="156" t="s">
        <v>177</v>
      </c>
      <c r="E85" s="156" t="s">
        <v>142</v>
      </c>
      <c r="F85" s="156" t="s">
        <v>183</v>
      </c>
      <c r="G85" s="77" t="s">
        <v>184</v>
      </c>
      <c r="H85" s="67" t="str">
        <f t="shared" ref="H85:H93" si="5">IF(B85&lt;&gt;"",SUBSTITUTE(VLOOKUP(B85,LabelListLookUp,2,FALSE),", ",","&amp;CHAR(10)),"")</f>
        <v/>
      </c>
      <c r="I85" s="77" t="s">
        <v>185</v>
      </c>
      <c r="J85" s="77"/>
      <c r="K85" s="67" t="str">
        <f t="shared" si="2"/>
        <v>TBD</v>
      </c>
      <c r="L85" s="77"/>
      <c r="M85" s="123"/>
      <c r="N85" s="167">
        <v>1</v>
      </c>
      <c r="O85" s="120" t="str">
        <f t="array" ref="O85">IF(AND(H85&lt;&gt;"",H85&lt;&gt;"-"),IF(SUMPRODUCT($Q$63:$W$63,--(Q85:W85&lt;&gt;""))&gt;0,SUMPRODUCT($Q$63:$W$63,Q85:W85)/SUMPRODUCT($Q$63:$W$63,--(Q85:W85&lt;&gt;"")),""),"")</f>
        <v/>
      </c>
      <c r="P85" s="121"/>
      <c r="Q85" s="146">
        <v>0</v>
      </c>
      <c r="R85" s="146"/>
      <c r="S85" s="146"/>
      <c r="T85" s="146"/>
      <c r="U85" s="146"/>
      <c r="V85" s="146"/>
      <c r="W85" s="146"/>
    </row>
    <row r="86" ht="71.4" outlineLevel="1" spans="2:23">
      <c r="B86" s="68" t="s">
        <v>37</v>
      </c>
      <c r="C86" s="155" t="s">
        <v>186</v>
      </c>
      <c r="D86" s="156" t="s">
        <v>177</v>
      </c>
      <c r="E86" s="156" t="s">
        <v>142</v>
      </c>
      <c r="F86" s="156" t="s">
        <v>187</v>
      </c>
      <c r="G86" s="77" t="s">
        <v>188</v>
      </c>
      <c r="H86" s="67" t="str">
        <f t="shared" ref="H86" si="6">IF(B86&lt;&gt;"",SUBSTITUTE(VLOOKUP(B86,LabelListLookUp,2,FALSE),", ",","&amp;CHAR(10)),"")</f>
        <v/>
      </c>
      <c r="I86" s="77" t="s">
        <v>189</v>
      </c>
      <c r="J86" s="77"/>
      <c r="K86" s="67" t="str">
        <f t="shared" si="2"/>
        <v>TBD</v>
      </c>
      <c r="L86" s="77"/>
      <c r="M86" s="123"/>
      <c r="N86" s="167">
        <v>1</v>
      </c>
      <c r="O86" s="120" t="str">
        <f t="array" ref="O86">IF(AND(H86&lt;&gt;"",H86&lt;&gt;"-"),IF(SUMPRODUCT($Q$63:$W$63,--(Q86:W86&lt;&gt;""))&gt;0,SUMPRODUCT($Q$63:$W$63,Q86:W86)/SUMPRODUCT($Q$63:$W$63,--(Q86:W86&lt;&gt;"")),""),"")</f>
        <v/>
      </c>
      <c r="P86" s="121"/>
      <c r="Q86" s="146">
        <v>0</v>
      </c>
      <c r="R86" s="146"/>
      <c r="S86" s="146"/>
      <c r="T86" s="146"/>
      <c r="U86" s="146"/>
      <c r="V86" s="146"/>
      <c r="W86" s="146"/>
    </row>
    <row r="87" ht="52.5" customHeight="1" outlineLevel="1" spans="1:23">
      <c r="A87" s="160"/>
      <c r="B87" s="65" t="s">
        <v>39</v>
      </c>
      <c r="C87" s="80" t="s">
        <v>190</v>
      </c>
      <c r="D87" s="77" t="s">
        <v>177</v>
      </c>
      <c r="E87" s="77" t="s">
        <v>142</v>
      </c>
      <c r="F87" s="65" t="s">
        <v>191</v>
      </c>
      <c r="G87" s="65" t="s">
        <v>192</v>
      </c>
      <c r="H87" s="67" t="str">
        <f t="shared" si="5"/>
        <v/>
      </c>
      <c r="I87" s="65" t="s">
        <v>193</v>
      </c>
      <c r="J87" s="65"/>
      <c r="K87" s="67" t="str">
        <f t="shared" si="2"/>
        <v>TBD</v>
      </c>
      <c r="L87" s="65"/>
      <c r="M87" s="168"/>
      <c r="N87" s="167">
        <v>1</v>
      </c>
      <c r="O87" s="120" t="str">
        <f t="array" ref="O87">IF(AND(H87&lt;&gt;"",H87&lt;&gt;"-"),IF(SUMPRODUCT($Q$63:$W$63,--(Q87:W87&lt;&gt;""))&gt;0,SUMPRODUCT($Q$63:$W$63,Q87:W87)/SUMPRODUCT($Q$63:$W$63,--(Q87:W87&lt;&gt;"")),""),"")</f>
        <v/>
      </c>
      <c r="P87" s="121"/>
      <c r="Q87" s="146">
        <v>0</v>
      </c>
      <c r="R87" s="146"/>
      <c r="S87" s="146"/>
      <c r="T87" s="146"/>
      <c r="U87" s="146"/>
      <c r="V87" s="146"/>
      <c r="W87" s="146"/>
    </row>
    <row r="88" ht="51" outlineLevel="1" spans="2:42">
      <c r="B88" s="68" t="s">
        <v>37</v>
      </c>
      <c r="C88" s="155" t="s">
        <v>194</v>
      </c>
      <c r="D88" s="156" t="s">
        <v>177</v>
      </c>
      <c r="E88" s="156" t="s">
        <v>142</v>
      </c>
      <c r="F88" s="161" t="s">
        <v>195</v>
      </c>
      <c r="G88" s="162" t="s">
        <v>196</v>
      </c>
      <c r="H88" s="67" t="str">
        <f t="shared" si="5"/>
        <v/>
      </c>
      <c r="I88" s="162" t="s">
        <v>197</v>
      </c>
      <c r="J88" s="162"/>
      <c r="K88" s="67" t="str">
        <f t="shared" si="2"/>
        <v>TBD</v>
      </c>
      <c r="L88" s="162"/>
      <c r="M88" s="169"/>
      <c r="N88" s="167">
        <v>1</v>
      </c>
      <c r="O88" s="120" t="str">
        <f t="array" ref="O88">IF(AND(H88&lt;&gt;"",H88&lt;&gt;"-"),IF(SUMPRODUCT($Q$63:$W$63,--(Q88:W88&lt;&gt;""))&gt;0,SUMPRODUCT($Q$63:$W$63,Q88:W88)/SUMPRODUCT($Q$63:$W$63,--(Q88:W88&lt;&gt;"")),""),"")</f>
        <v/>
      </c>
      <c r="P88" s="121"/>
      <c r="Q88" s="146">
        <v>0</v>
      </c>
      <c r="R88" s="146"/>
      <c r="S88" s="146"/>
      <c r="T88" s="146"/>
      <c r="U88" s="146"/>
      <c r="V88" s="146"/>
      <c r="W88" s="146"/>
      <c r="Y88" s="19"/>
      <c r="Z88" s="19"/>
      <c r="AA88" s="19"/>
      <c r="AB88" s="19"/>
      <c r="AC88" s="19"/>
      <c r="AD88" s="19"/>
      <c r="AE88" s="19"/>
      <c r="AF88" s="19"/>
      <c r="AG88" s="19"/>
      <c r="AH88" s="19"/>
      <c r="AI88" s="19"/>
      <c r="AJ88" s="19"/>
      <c r="AK88" s="19"/>
      <c r="AL88" s="19"/>
      <c r="AM88" s="19"/>
      <c r="AN88" s="19"/>
      <c r="AO88" s="19"/>
      <c r="AP88" s="19"/>
    </row>
    <row r="89" ht="51" outlineLevel="1" spans="2:42">
      <c r="B89" s="68" t="s">
        <v>41</v>
      </c>
      <c r="C89" s="155" t="s">
        <v>198</v>
      </c>
      <c r="D89" s="156" t="s">
        <v>177</v>
      </c>
      <c r="E89" s="156" t="s">
        <v>142</v>
      </c>
      <c r="F89" s="161" t="s">
        <v>195</v>
      </c>
      <c r="G89" s="162" t="s">
        <v>199</v>
      </c>
      <c r="H89" s="67" t="str">
        <f t="shared" si="5"/>
        <v/>
      </c>
      <c r="I89" s="162" t="s">
        <v>200</v>
      </c>
      <c r="J89" s="162"/>
      <c r="K89" s="67" t="str">
        <f t="shared" si="2"/>
        <v>TBD</v>
      </c>
      <c r="L89" s="162"/>
      <c r="M89" s="169"/>
      <c r="N89" s="167">
        <v>1</v>
      </c>
      <c r="O89" s="120" t="str">
        <f t="array" ref="O89">IF(AND(H89&lt;&gt;"",H89&lt;&gt;"-"),IF(SUMPRODUCT($Q$63:$W$63,--(Q89:W89&lt;&gt;""))&gt;0,SUMPRODUCT($Q$63:$W$63,Q89:W89)/SUMPRODUCT($Q$63:$W$63,--(Q89:W89&lt;&gt;"")),""),"")</f>
        <v/>
      </c>
      <c r="P89" s="121"/>
      <c r="Q89" s="146">
        <v>0</v>
      </c>
      <c r="R89" s="146"/>
      <c r="S89" s="146"/>
      <c r="T89" s="146"/>
      <c r="U89" s="146"/>
      <c r="V89" s="146"/>
      <c r="W89" s="146"/>
      <c r="Y89" s="19"/>
      <c r="Z89" s="19"/>
      <c r="AA89" s="19"/>
      <c r="AB89" s="19"/>
      <c r="AC89" s="19"/>
      <c r="AD89" s="19"/>
      <c r="AE89" s="19"/>
      <c r="AF89" s="19"/>
      <c r="AG89" s="19"/>
      <c r="AH89" s="19"/>
      <c r="AI89" s="19"/>
      <c r="AJ89" s="19"/>
      <c r="AK89" s="19"/>
      <c r="AL89" s="19"/>
      <c r="AM89" s="19"/>
      <c r="AN89" s="19"/>
      <c r="AO89" s="19"/>
      <c r="AP89" s="19"/>
    </row>
    <row r="90" ht="20.4" outlineLevel="1" spans="2:42">
      <c r="B90" s="68" t="s">
        <v>37</v>
      </c>
      <c r="C90" s="155" t="s">
        <v>201</v>
      </c>
      <c r="D90" s="156" t="s">
        <v>177</v>
      </c>
      <c r="E90" s="156" t="s">
        <v>142</v>
      </c>
      <c r="F90" s="161" t="s">
        <v>202</v>
      </c>
      <c r="G90" s="162" t="s">
        <v>203</v>
      </c>
      <c r="H90" s="67" t="str">
        <f t="shared" ref="H90:H91" si="7">IF(B90&lt;&gt;"",SUBSTITUTE(VLOOKUP(B90,LabelListLookUp,2,FALSE),", ",","&amp;CHAR(10)),"")</f>
        <v/>
      </c>
      <c r="I90" s="162" t="s">
        <v>204</v>
      </c>
      <c r="J90" s="162"/>
      <c r="K90" s="67" t="str">
        <f t="shared" si="2"/>
        <v>TBD</v>
      </c>
      <c r="L90" s="162"/>
      <c r="M90" s="169"/>
      <c r="N90" s="167">
        <v>1</v>
      </c>
      <c r="O90" s="120" t="str">
        <f t="array" ref="O90">IF(AND(H90&lt;&gt;"",H90&lt;&gt;"-"),IF(SUMPRODUCT($Q$63:$W$63,--(Q90:W90&lt;&gt;""))&gt;0,SUMPRODUCT($Q$63:$W$63,Q90:W90)/SUMPRODUCT($Q$63:$W$63,--(Q90:W90&lt;&gt;"")),""),"")</f>
        <v/>
      </c>
      <c r="P90" s="121"/>
      <c r="Q90" s="146">
        <v>0</v>
      </c>
      <c r="R90" s="146"/>
      <c r="S90" s="146"/>
      <c r="T90" s="146"/>
      <c r="U90" s="146"/>
      <c r="V90" s="146"/>
      <c r="W90" s="146"/>
      <c r="Y90" s="19"/>
      <c r="Z90" s="19"/>
      <c r="AA90" s="19"/>
      <c r="AB90" s="19"/>
      <c r="AC90" s="19"/>
      <c r="AD90" s="19"/>
      <c r="AE90" s="19"/>
      <c r="AF90" s="19"/>
      <c r="AG90" s="19"/>
      <c r="AH90" s="19"/>
      <c r="AI90" s="19"/>
      <c r="AJ90" s="19"/>
      <c r="AK90" s="19"/>
      <c r="AL90" s="19"/>
      <c r="AM90" s="19"/>
      <c r="AN90" s="19"/>
      <c r="AO90" s="19"/>
      <c r="AP90" s="19"/>
    </row>
    <row r="91" ht="30.6" outlineLevel="1" spans="2:42">
      <c r="B91" s="68" t="s">
        <v>41</v>
      </c>
      <c r="C91" s="155" t="s">
        <v>205</v>
      </c>
      <c r="D91" s="156" t="s">
        <v>177</v>
      </c>
      <c r="E91" s="156" t="s">
        <v>142</v>
      </c>
      <c r="F91" s="161" t="s">
        <v>206</v>
      </c>
      <c r="G91" s="162" t="s">
        <v>203</v>
      </c>
      <c r="H91" s="67" t="str">
        <f t="shared" si="7"/>
        <v/>
      </c>
      <c r="I91" s="162" t="s">
        <v>207</v>
      </c>
      <c r="J91" s="162"/>
      <c r="K91" s="67" t="str">
        <f t="shared" si="2"/>
        <v>TBD</v>
      </c>
      <c r="L91" s="162"/>
      <c r="M91" s="169"/>
      <c r="N91" s="167">
        <v>1</v>
      </c>
      <c r="O91" s="120" t="str">
        <f t="array" ref="O91">IF(AND(H91&lt;&gt;"",H91&lt;&gt;"-"),IF(SUMPRODUCT($Q$63:$W$63,--(Q91:W91&lt;&gt;""))&gt;0,SUMPRODUCT($Q$63:$W$63,Q91:W91)/SUMPRODUCT($Q$63:$W$63,--(Q91:W91&lt;&gt;"")),""),"")</f>
        <v/>
      </c>
      <c r="P91" s="121"/>
      <c r="Q91" s="146">
        <v>0</v>
      </c>
      <c r="R91" s="146"/>
      <c r="S91" s="146"/>
      <c r="T91" s="146"/>
      <c r="U91" s="146"/>
      <c r="V91" s="146"/>
      <c r="W91" s="146"/>
      <c r="Y91" s="19"/>
      <c r="Z91" s="19"/>
      <c r="AA91" s="19"/>
      <c r="AB91" s="19"/>
      <c r="AC91" s="19"/>
      <c r="AD91" s="19"/>
      <c r="AE91" s="19"/>
      <c r="AF91" s="19"/>
      <c r="AG91" s="19"/>
      <c r="AH91" s="19"/>
      <c r="AI91" s="19"/>
      <c r="AJ91" s="19"/>
      <c r="AK91" s="19"/>
      <c r="AL91" s="19"/>
      <c r="AM91" s="19"/>
      <c r="AN91" s="19"/>
      <c r="AO91" s="19"/>
      <c r="AP91" s="19"/>
    </row>
    <row r="92" ht="40.8" outlineLevel="1" spans="2:23">
      <c r="B92" s="68" t="s">
        <v>37</v>
      </c>
      <c r="C92" s="155" t="s">
        <v>208</v>
      </c>
      <c r="D92" s="156" t="s">
        <v>177</v>
      </c>
      <c r="E92" s="156" t="s">
        <v>142</v>
      </c>
      <c r="F92" s="161" t="s">
        <v>209</v>
      </c>
      <c r="G92" s="162" t="s">
        <v>210</v>
      </c>
      <c r="H92" s="67" t="str">
        <f t="shared" si="5"/>
        <v/>
      </c>
      <c r="I92" s="162" t="s">
        <v>211</v>
      </c>
      <c r="J92" s="162"/>
      <c r="K92" s="67" t="str">
        <f t="shared" si="2"/>
        <v>TBD</v>
      </c>
      <c r="L92" s="162"/>
      <c r="M92" s="169"/>
      <c r="N92" s="167">
        <v>1</v>
      </c>
      <c r="O92" s="120" t="str">
        <f t="array" ref="O92">IF(AND(H92&lt;&gt;"",H92&lt;&gt;"-"),IF(SUMPRODUCT($Q$63:$W$63,--(Q92:W92&lt;&gt;""))&gt;0,SUMPRODUCT($Q$63:$W$63,Q92:W92)/SUMPRODUCT($Q$63:$W$63,--(Q92:W92&lt;&gt;"")),""),"")</f>
        <v/>
      </c>
      <c r="P92" s="121"/>
      <c r="Q92" s="146">
        <v>0</v>
      </c>
      <c r="R92" s="146"/>
      <c r="S92" s="146"/>
      <c r="T92" s="146"/>
      <c r="U92" s="146"/>
      <c r="V92" s="146"/>
      <c r="W92" s="146"/>
    </row>
    <row r="93" ht="51" outlineLevel="1" spans="2:23">
      <c r="B93" s="68" t="s">
        <v>41</v>
      </c>
      <c r="C93" s="155" t="s">
        <v>212</v>
      </c>
      <c r="D93" s="156" t="s">
        <v>177</v>
      </c>
      <c r="E93" s="156" t="s">
        <v>142</v>
      </c>
      <c r="F93" s="161" t="s">
        <v>209</v>
      </c>
      <c r="G93" s="162" t="s">
        <v>210</v>
      </c>
      <c r="H93" s="67" t="str">
        <f t="shared" si="5"/>
        <v/>
      </c>
      <c r="I93" s="162" t="s">
        <v>213</v>
      </c>
      <c r="J93" s="162"/>
      <c r="K93" s="67" t="str">
        <f t="shared" si="2"/>
        <v>TBD</v>
      </c>
      <c r="L93" s="162"/>
      <c r="M93" s="169"/>
      <c r="N93" s="167">
        <v>1</v>
      </c>
      <c r="O93" s="120" t="str">
        <f t="array" ref="O93">IF(AND(H93&lt;&gt;"",H93&lt;&gt;"-"),IF(SUMPRODUCT($Q$63:$W$63,--(Q93:W93&lt;&gt;""))&gt;0,SUMPRODUCT($Q$63:$W$63,Q93:W93)/SUMPRODUCT($Q$63:$W$63,--(Q93:W93&lt;&gt;"")),""),"")</f>
        <v/>
      </c>
      <c r="P93" s="121"/>
      <c r="Q93" s="146">
        <v>0</v>
      </c>
      <c r="R93" s="146"/>
      <c r="S93" s="146"/>
      <c r="T93" s="146"/>
      <c r="U93" s="146"/>
      <c r="V93" s="146"/>
      <c r="W93" s="146"/>
    </row>
    <row r="94" ht="20.4" outlineLevel="1" spans="2:23">
      <c r="B94" s="68" t="s">
        <v>37</v>
      </c>
      <c r="C94" s="155" t="s">
        <v>214</v>
      </c>
      <c r="D94" s="156" t="s">
        <v>177</v>
      </c>
      <c r="E94" s="156" t="s">
        <v>142</v>
      </c>
      <c r="F94" s="161" t="s">
        <v>215</v>
      </c>
      <c r="G94" s="162" t="s">
        <v>216</v>
      </c>
      <c r="H94" s="67" t="str">
        <f t="shared" ref="H94:H95" si="8">IF(B94&lt;&gt;"",SUBSTITUTE(VLOOKUP(B94,LabelListLookUp,2,FALSE),", ",","&amp;CHAR(10)),"")</f>
        <v/>
      </c>
      <c r="I94" s="162" t="s">
        <v>217</v>
      </c>
      <c r="J94" s="162"/>
      <c r="K94" s="67" t="str">
        <f t="shared" si="2"/>
        <v>TBD</v>
      </c>
      <c r="L94" s="162"/>
      <c r="M94" s="169"/>
      <c r="N94" s="167">
        <v>1</v>
      </c>
      <c r="O94" s="120" t="str">
        <f t="array" ref="O94">IF(AND(H94&lt;&gt;"",H94&lt;&gt;"-"),IF(SUMPRODUCT($Q$63:$W$63,--(Q94:W94&lt;&gt;""))&gt;0,SUMPRODUCT($Q$63:$W$63,Q94:W94)/SUMPRODUCT($Q$63:$W$63,--(Q94:W94&lt;&gt;"")),""),"")</f>
        <v/>
      </c>
      <c r="P94" s="121"/>
      <c r="Q94" s="146">
        <v>0</v>
      </c>
      <c r="R94" s="146"/>
      <c r="S94" s="146"/>
      <c r="T94" s="146"/>
      <c r="U94" s="146"/>
      <c r="V94" s="146"/>
      <c r="W94" s="146"/>
    </row>
    <row r="95" ht="40.8" outlineLevel="1" spans="2:23">
      <c r="B95" s="68" t="s">
        <v>41</v>
      </c>
      <c r="C95" s="155" t="s">
        <v>218</v>
      </c>
      <c r="D95" s="156" t="s">
        <v>177</v>
      </c>
      <c r="E95" s="156" t="s">
        <v>142</v>
      </c>
      <c r="F95" s="161" t="s">
        <v>215</v>
      </c>
      <c r="G95" s="162" t="s">
        <v>216</v>
      </c>
      <c r="H95" s="67" t="str">
        <f t="shared" si="8"/>
        <v/>
      </c>
      <c r="I95" s="162" t="s">
        <v>219</v>
      </c>
      <c r="J95" s="162"/>
      <c r="K95" s="67" t="str">
        <f t="shared" si="2"/>
        <v>TBD</v>
      </c>
      <c r="L95" s="162"/>
      <c r="M95" s="169"/>
      <c r="N95" s="167">
        <v>1</v>
      </c>
      <c r="O95" s="120" t="str">
        <f t="array" ref="O95">IF(AND(H95&lt;&gt;"",H95&lt;&gt;"-"),IF(SUMPRODUCT($Q$63:$W$63,--(Q95:W95&lt;&gt;""))&gt;0,SUMPRODUCT($Q$63:$W$63,Q95:W95)/SUMPRODUCT($Q$63:$W$63,--(Q95:W95&lt;&gt;"")),""),"")</f>
        <v/>
      </c>
      <c r="P95" s="121"/>
      <c r="Q95" s="146">
        <v>0</v>
      </c>
      <c r="R95" s="146"/>
      <c r="S95" s="146"/>
      <c r="T95" s="146"/>
      <c r="U95" s="146"/>
      <c r="V95" s="146"/>
      <c r="W95" s="146"/>
    </row>
    <row r="96" outlineLevel="1" spans="2:23">
      <c r="B96" s="71" t="s">
        <v>102</v>
      </c>
      <c r="C96" s="72"/>
      <c r="D96" s="72"/>
      <c r="E96" s="72"/>
      <c r="F96" s="72"/>
      <c r="G96" s="72"/>
      <c r="H96" s="72"/>
      <c r="I96" s="72"/>
      <c r="J96" s="72"/>
      <c r="K96" s="72"/>
      <c r="L96" s="72"/>
      <c r="M96" s="72"/>
      <c r="N96" s="72"/>
      <c r="O96" s="72"/>
      <c r="P96" s="122"/>
      <c r="Q96" s="122"/>
      <c r="R96" s="122"/>
      <c r="S96" s="122"/>
      <c r="T96" s="122"/>
      <c r="U96" s="122"/>
      <c r="V96" s="122"/>
      <c r="W96" s="147"/>
    </row>
    <row r="97" s="16" customFormat="1" outlineLevel="1" spans="2:24">
      <c r="B97" s="73"/>
      <c r="C97" s="73"/>
      <c r="D97" s="74"/>
      <c r="E97" s="74"/>
      <c r="F97" s="74"/>
      <c r="G97" s="74"/>
      <c r="H97" s="74"/>
      <c r="I97" s="74"/>
      <c r="J97" s="74"/>
      <c r="K97" s="74"/>
      <c r="L97" s="74"/>
      <c r="M97" s="74"/>
      <c r="N97" s="74"/>
      <c r="O97" s="74"/>
      <c r="P97" s="74"/>
      <c r="Q97" s="74"/>
      <c r="R97" s="74"/>
      <c r="S97" s="74"/>
      <c r="T97" s="74"/>
      <c r="U97" s="74"/>
      <c r="V97" s="74"/>
      <c r="W97" s="74"/>
      <c r="X97" s="23"/>
    </row>
    <row r="98" ht="17.4" spans="2:42">
      <c r="B98" s="53" t="s">
        <v>220</v>
      </c>
      <c r="C98" s="54"/>
      <c r="D98" s="54"/>
      <c r="E98" s="54"/>
      <c r="F98" s="54"/>
      <c r="G98" s="54"/>
      <c r="H98" s="54"/>
      <c r="I98" s="54"/>
      <c r="J98" s="54"/>
      <c r="K98" s="54"/>
      <c r="L98" s="54"/>
      <c r="M98" s="54"/>
      <c r="N98" s="54"/>
      <c r="O98" s="54"/>
      <c r="P98" s="54"/>
      <c r="Q98" s="54"/>
      <c r="R98" s="54"/>
      <c r="S98" s="54"/>
      <c r="T98" s="54"/>
      <c r="U98" s="54"/>
      <c r="V98" s="54"/>
      <c r="W98" s="139"/>
      <c r="Y98" s="19"/>
      <c r="Z98" s="19"/>
      <c r="AA98" s="19"/>
      <c r="AB98" s="19"/>
      <c r="AC98" s="19"/>
      <c r="AD98" s="19"/>
      <c r="AE98" s="19"/>
      <c r="AF98" s="19"/>
      <c r="AG98" s="19"/>
      <c r="AH98" s="19"/>
      <c r="AI98" s="19"/>
      <c r="AJ98" s="19"/>
      <c r="AK98" s="19"/>
      <c r="AL98" s="19"/>
      <c r="AM98" s="19"/>
      <c r="AN98" s="19"/>
      <c r="AO98" s="19"/>
      <c r="AP98" s="19"/>
    </row>
    <row r="99" outlineLevel="1" spans="1:42">
      <c r="A99" s="19"/>
      <c r="B99" s="55" t="s">
        <v>56</v>
      </c>
      <c r="C99" s="56" t="s">
        <v>57</v>
      </c>
      <c r="D99" s="79" t="s">
        <v>58</v>
      </c>
      <c r="E99" s="79" t="s">
        <v>122</v>
      </c>
      <c r="F99" s="79" t="s">
        <v>60</v>
      </c>
      <c r="G99" s="79" t="s">
        <v>61</v>
      </c>
      <c r="H99" s="75" t="s">
        <v>105</v>
      </c>
      <c r="I99" s="79" t="s">
        <v>106</v>
      </c>
      <c r="J99" s="79" t="s">
        <v>64</v>
      </c>
      <c r="K99" s="79" t="s">
        <v>65</v>
      </c>
      <c r="L99" s="79" t="s">
        <v>66</v>
      </c>
      <c r="M99" s="75" t="s">
        <v>11</v>
      </c>
      <c r="N99" s="126" t="s">
        <v>67</v>
      </c>
      <c r="O99" s="79" t="s">
        <v>68</v>
      </c>
      <c r="P99" s="121"/>
      <c r="Q99" s="140" t="s">
        <v>69</v>
      </c>
      <c r="R99" s="141"/>
      <c r="S99" s="141"/>
      <c r="T99" s="141"/>
      <c r="U99" s="141"/>
      <c r="V99" s="141"/>
      <c r="W99" s="142"/>
      <c r="Y99" s="19"/>
      <c r="Z99" s="19"/>
      <c r="AA99" s="19"/>
      <c r="AB99" s="19"/>
      <c r="AC99" s="19"/>
      <c r="AD99" s="19"/>
      <c r="AE99" s="19"/>
      <c r="AF99" s="19"/>
      <c r="AG99" s="19"/>
      <c r="AH99" s="19"/>
      <c r="AI99" s="19"/>
      <c r="AJ99" s="19"/>
      <c r="AK99" s="19"/>
      <c r="AL99" s="19"/>
      <c r="AM99" s="19"/>
      <c r="AN99" s="19"/>
      <c r="AO99" s="19"/>
      <c r="AP99" s="19"/>
    </row>
    <row r="100" ht="20.4" outlineLevel="1" spans="1:42">
      <c r="A100" s="19"/>
      <c r="B100" s="55"/>
      <c r="C100" s="59"/>
      <c r="D100" s="79"/>
      <c r="E100" s="79"/>
      <c r="F100" s="79"/>
      <c r="G100" s="79"/>
      <c r="H100" s="75"/>
      <c r="I100" s="79"/>
      <c r="J100" s="79"/>
      <c r="K100" s="79"/>
      <c r="L100" s="79"/>
      <c r="M100" s="75"/>
      <c r="N100" s="126"/>
      <c r="O100" s="79"/>
      <c r="P100" s="121"/>
      <c r="Q100" s="55" t="s">
        <v>166</v>
      </c>
      <c r="R100" s="55" t="s">
        <v>167</v>
      </c>
      <c r="S100" s="55" t="s">
        <v>168</v>
      </c>
      <c r="T100" s="55" t="s">
        <v>169</v>
      </c>
      <c r="U100" s="153"/>
      <c r="V100" s="153"/>
      <c r="W100" s="55" t="s">
        <v>170</v>
      </c>
      <c r="Y100" s="19"/>
      <c r="Z100" s="19"/>
      <c r="AA100" s="19"/>
      <c r="AB100" s="19"/>
      <c r="AC100" s="19"/>
      <c r="AD100" s="19"/>
      <c r="AE100" s="19"/>
      <c r="AF100" s="19"/>
      <c r="AG100" s="19"/>
      <c r="AH100" s="19"/>
      <c r="AI100" s="19"/>
      <c r="AJ100" s="19"/>
      <c r="AK100" s="19"/>
      <c r="AL100" s="19"/>
      <c r="AM100" s="19"/>
      <c r="AN100" s="19"/>
      <c r="AO100" s="19"/>
      <c r="AP100" s="19"/>
    </row>
    <row r="101" outlineLevel="1" spans="1:42">
      <c r="A101" s="19"/>
      <c r="B101" s="56"/>
      <c r="C101" s="62"/>
      <c r="D101" s="79"/>
      <c r="E101" s="79"/>
      <c r="F101" s="79"/>
      <c r="G101" s="79"/>
      <c r="H101" s="75"/>
      <c r="I101" s="79"/>
      <c r="J101" s="79"/>
      <c r="K101" s="79"/>
      <c r="L101" s="79"/>
      <c r="M101" s="75"/>
      <c r="N101" s="126"/>
      <c r="O101" s="79"/>
      <c r="P101" s="121"/>
      <c r="Q101" s="119">
        <v>1</v>
      </c>
      <c r="R101" s="119">
        <v>5</v>
      </c>
      <c r="S101" s="119">
        <v>5</v>
      </c>
      <c r="T101" s="119">
        <v>2</v>
      </c>
      <c r="U101" s="154"/>
      <c r="V101" s="154"/>
      <c r="W101" s="119">
        <v>2</v>
      </c>
      <c r="Y101" s="19"/>
      <c r="Z101" s="19"/>
      <c r="AA101" s="19"/>
      <c r="AB101" s="19"/>
      <c r="AC101" s="19"/>
      <c r="AD101" s="19"/>
      <c r="AE101" s="19"/>
      <c r="AF101" s="19"/>
      <c r="AG101" s="19"/>
      <c r="AH101" s="19"/>
      <c r="AI101" s="19"/>
      <c r="AJ101" s="19"/>
      <c r="AK101" s="19"/>
      <c r="AL101" s="19"/>
      <c r="AM101" s="19"/>
      <c r="AN101" s="19"/>
      <c r="AO101" s="19"/>
      <c r="AP101" s="19"/>
    </row>
    <row r="102" ht="16.5" customHeight="1" outlineLevel="1" spans="1:42">
      <c r="A102" s="19"/>
      <c r="B102" s="65"/>
      <c r="C102" s="80" t="s">
        <v>221</v>
      </c>
      <c r="D102" s="163"/>
      <c r="E102" s="164"/>
      <c r="F102" s="164"/>
      <c r="G102" s="164"/>
      <c r="H102" s="67" t="str">
        <f>IF(B102&lt;&gt;"",SUBSTITUTE(VLOOKUP(B102,LabelListLookUp,2,FALSE),", ",","&amp;CHAR(10)),"")</f>
        <v/>
      </c>
      <c r="I102" s="164" t="s">
        <v>222</v>
      </c>
      <c r="J102" s="164"/>
      <c r="K102" s="67" t="str">
        <f>WPtarget</f>
        <v>TBD</v>
      </c>
      <c r="L102" s="164"/>
      <c r="M102" s="170"/>
      <c r="N102" s="165">
        <v>1</v>
      </c>
      <c r="O102" s="120" t="str">
        <f t="array" ref="O102">IF(AND(H102&lt;&gt;"",H102&lt;&gt;"-"),IF(SUMPRODUCT($Q$101:$W$101,--(Q102:W102&lt;&gt;""))&gt;0,SUMPRODUCT($Q$101:$W$101,Q102:W102)/SUMPRODUCT($Q$101:$W$101,--(Q102:W102&lt;&gt;"")),""),"")</f>
        <v/>
      </c>
      <c r="P102" s="121"/>
      <c r="Q102" s="146"/>
      <c r="R102" s="146"/>
      <c r="S102" s="146"/>
      <c r="T102" s="146"/>
      <c r="U102" s="146"/>
      <c r="V102" s="146"/>
      <c r="W102" s="146"/>
      <c r="Y102" s="19"/>
      <c r="Z102" s="19"/>
      <c r="AA102" s="19"/>
      <c r="AB102" s="19"/>
      <c r="AC102" s="19"/>
      <c r="AD102" s="19"/>
      <c r="AE102" s="19"/>
      <c r="AF102" s="19"/>
      <c r="AG102" s="19"/>
      <c r="AH102" s="19"/>
      <c r="AI102" s="19"/>
      <c r="AJ102" s="19"/>
      <c r="AK102" s="19"/>
      <c r="AL102" s="19"/>
      <c r="AM102" s="19"/>
      <c r="AN102" s="19"/>
      <c r="AO102" s="19"/>
      <c r="AP102" s="19"/>
    </row>
    <row r="103" outlineLevel="1" spans="1:42">
      <c r="A103" s="19"/>
      <c r="B103" s="71" t="s">
        <v>102</v>
      </c>
      <c r="C103" s="72"/>
      <c r="D103" s="72"/>
      <c r="E103" s="72"/>
      <c r="F103" s="72"/>
      <c r="G103" s="72"/>
      <c r="H103" s="72"/>
      <c r="I103" s="72"/>
      <c r="J103" s="72"/>
      <c r="K103" s="72"/>
      <c r="L103" s="72"/>
      <c r="M103" s="72"/>
      <c r="N103" s="72"/>
      <c r="O103" s="72"/>
      <c r="P103" s="122"/>
      <c r="Q103" s="122"/>
      <c r="R103" s="122"/>
      <c r="S103" s="122"/>
      <c r="T103" s="122"/>
      <c r="U103" s="122"/>
      <c r="V103" s="122"/>
      <c r="W103" s="147"/>
      <c r="Y103" s="19"/>
      <c r="Z103" s="19"/>
      <c r="AA103" s="19"/>
      <c r="AB103" s="19"/>
      <c r="AC103" s="19"/>
      <c r="AD103" s="19"/>
      <c r="AE103" s="19"/>
      <c r="AF103" s="19"/>
      <c r="AG103" s="19"/>
      <c r="AH103" s="19"/>
      <c r="AI103" s="19"/>
      <c r="AJ103" s="19"/>
      <c r="AK103" s="19"/>
      <c r="AL103" s="19"/>
      <c r="AM103" s="19"/>
      <c r="AN103" s="19"/>
      <c r="AO103" s="19"/>
      <c r="AP103" s="19"/>
    </row>
    <row r="104" s="16" customFormat="1" outlineLevel="1" spans="2:24">
      <c r="B104" s="73"/>
      <c r="C104" s="73"/>
      <c r="D104" s="74"/>
      <c r="E104" s="74"/>
      <c r="F104" s="74"/>
      <c r="G104" s="74"/>
      <c r="H104" s="74"/>
      <c r="I104" s="74"/>
      <c r="J104" s="74"/>
      <c r="K104" s="74"/>
      <c r="L104" s="74"/>
      <c r="M104" s="74"/>
      <c r="N104" s="74"/>
      <c r="O104" s="74"/>
      <c r="P104" s="74"/>
      <c r="Q104" s="74"/>
      <c r="R104" s="74"/>
      <c r="S104" s="74"/>
      <c r="T104" s="74"/>
      <c r="U104" s="74"/>
      <c r="V104" s="74"/>
      <c r="W104" s="74"/>
      <c r="X104" s="23"/>
    </row>
    <row r="105" s="16" customFormat="1" ht="17.4" spans="2:24">
      <c r="B105" s="53" t="s">
        <v>223</v>
      </c>
      <c r="C105" s="54"/>
      <c r="D105" s="54"/>
      <c r="E105" s="54"/>
      <c r="F105" s="54"/>
      <c r="G105" s="54"/>
      <c r="H105" s="54"/>
      <c r="I105" s="54"/>
      <c r="J105" s="54"/>
      <c r="K105" s="54"/>
      <c r="L105" s="54"/>
      <c r="M105" s="54"/>
      <c r="N105" s="54"/>
      <c r="O105" s="54"/>
      <c r="P105" s="54"/>
      <c r="Q105" s="54"/>
      <c r="R105" s="54"/>
      <c r="S105" s="54"/>
      <c r="T105" s="54"/>
      <c r="U105" s="54"/>
      <c r="V105" s="54"/>
      <c r="W105" s="139"/>
      <c r="X105" s="23"/>
    </row>
    <row r="106" s="16" customFormat="1" outlineLevel="1" spans="2:24">
      <c r="B106" s="55" t="s">
        <v>56</v>
      </c>
      <c r="C106" s="56" t="s">
        <v>57</v>
      </c>
      <c r="D106" s="79" t="s">
        <v>58</v>
      </c>
      <c r="E106" s="79" t="s">
        <v>122</v>
      </c>
      <c r="F106" s="79" t="s">
        <v>60</v>
      </c>
      <c r="G106" s="79" t="s">
        <v>61</v>
      </c>
      <c r="H106" s="75" t="s">
        <v>105</v>
      </c>
      <c r="I106" s="79" t="s">
        <v>106</v>
      </c>
      <c r="J106" s="79" t="s">
        <v>64</v>
      </c>
      <c r="K106" s="79" t="s">
        <v>65</v>
      </c>
      <c r="L106" s="79" t="s">
        <v>66</v>
      </c>
      <c r="M106" s="75" t="s">
        <v>11</v>
      </c>
      <c r="N106" s="126" t="s">
        <v>67</v>
      </c>
      <c r="O106" s="79" t="s">
        <v>68</v>
      </c>
      <c r="P106" s="121"/>
      <c r="Q106" s="140" t="s">
        <v>69</v>
      </c>
      <c r="R106" s="141"/>
      <c r="S106" s="141"/>
      <c r="T106" s="141"/>
      <c r="U106" s="141"/>
      <c r="V106" s="141"/>
      <c r="W106" s="142"/>
      <c r="X106" s="23"/>
    </row>
    <row r="107" s="16" customFormat="1" ht="20.4" outlineLevel="1" spans="2:24">
      <c r="B107" s="55"/>
      <c r="C107" s="59"/>
      <c r="D107" s="79"/>
      <c r="E107" s="79"/>
      <c r="F107" s="79"/>
      <c r="G107" s="79"/>
      <c r="H107" s="75"/>
      <c r="I107" s="79"/>
      <c r="J107" s="79"/>
      <c r="K107" s="79"/>
      <c r="L107" s="79"/>
      <c r="M107" s="75"/>
      <c r="N107" s="126"/>
      <c r="O107" s="79"/>
      <c r="P107" s="121"/>
      <c r="Q107" s="55" t="s">
        <v>224</v>
      </c>
      <c r="R107" s="172"/>
      <c r="S107" s="172"/>
      <c r="T107" s="172"/>
      <c r="U107" s="172"/>
      <c r="V107" s="172"/>
      <c r="W107" s="172"/>
      <c r="X107" s="23"/>
    </row>
    <row r="108" s="16" customFormat="1" outlineLevel="1" spans="2:24">
      <c r="B108" s="56"/>
      <c r="C108" s="62"/>
      <c r="D108" s="79"/>
      <c r="E108" s="79"/>
      <c r="F108" s="79"/>
      <c r="G108" s="79"/>
      <c r="H108" s="75"/>
      <c r="I108" s="79"/>
      <c r="J108" s="79"/>
      <c r="K108" s="79"/>
      <c r="L108" s="79"/>
      <c r="M108" s="75"/>
      <c r="N108" s="126"/>
      <c r="O108" s="79"/>
      <c r="P108" s="121"/>
      <c r="Q108" s="119">
        <v>1</v>
      </c>
      <c r="R108" s="173"/>
      <c r="S108" s="173"/>
      <c r="T108" s="173"/>
      <c r="U108" s="173"/>
      <c r="V108" s="173"/>
      <c r="W108" s="173"/>
      <c r="X108" s="23"/>
    </row>
    <row r="109" s="16" customFormat="1" ht="13.5" customHeight="1" outlineLevel="1" spans="2:24">
      <c r="B109" s="65"/>
      <c r="C109" s="80" t="s">
        <v>225</v>
      </c>
      <c r="D109" s="164"/>
      <c r="E109" s="164"/>
      <c r="F109" s="164"/>
      <c r="G109" s="164"/>
      <c r="H109" s="67" t="str">
        <f>IF(B109&lt;&gt;"",SUBSTITUTE(VLOOKUP(B109,LabelListLookUp,2,FALSE),", ",","&amp;CHAR(10)),"")</f>
        <v/>
      </c>
      <c r="I109" s="164" t="s">
        <v>222</v>
      </c>
      <c r="J109" s="164"/>
      <c r="K109" s="67" t="str">
        <f>WPtarget</f>
        <v>TBD</v>
      </c>
      <c r="L109" s="164"/>
      <c r="M109" s="170"/>
      <c r="N109" s="144">
        <v>1</v>
      </c>
      <c r="O109" s="120" t="str">
        <f t="array" ref="O109">IF(AND(H109&lt;&gt;"",H109&lt;&gt;"-"),IF(SUMPRODUCT($Q$108:$W$108,--(Q109:W109&lt;&gt;""))&gt;0,SUMPRODUCT($Q$108:$W$108,Q109:W109)/SUMPRODUCT($Q$108:$W$108,--(Q109:W109&lt;&gt;"")),""),"")</f>
        <v/>
      </c>
      <c r="P109" s="121"/>
      <c r="Q109" s="146"/>
      <c r="R109" s="146"/>
      <c r="S109" s="146"/>
      <c r="T109" s="146"/>
      <c r="U109" s="146"/>
      <c r="V109" s="146"/>
      <c r="W109" s="146"/>
      <c r="X109" s="23"/>
    </row>
    <row r="110" s="16" customFormat="1" outlineLevel="1" spans="2:24">
      <c r="B110" s="71" t="s">
        <v>102</v>
      </c>
      <c r="C110" s="72"/>
      <c r="D110" s="72"/>
      <c r="E110" s="72"/>
      <c r="F110" s="72"/>
      <c r="G110" s="72"/>
      <c r="H110" s="72"/>
      <c r="I110" s="72"/>
      <c r="J110" s="72"/>
      <c r="K110" s="72"/>
      <c r="L110" s="72"/>
      <c r="M110" s="72"/>
      <c r="N110" s="72"/>
      <c r="O110" s="72"/>
      <c r="P110" s="122"/>
      <c r="Q110" s="122"/>
      <c r="R110" s="122"/>
      <c r="S110" s="122"/>
      <c r="T110" s="122"/>
      <c r="U110" s="122"/>
      <c r="V110" s="122"/>
      <c r="W110" s="147"/>
      <c r="X110" s="23"/>
    </row>
    <row r="111" s="16" customFormat="1" outlineLevel="1" spans="2:24">
      <c r="B111" s="73"/>
      <c r="C111" s="73"/>
      <c r="D111" s="74"/>
      <c r="E111" s="74"/>
      <c r="F111" s="74"/>
      <c r="G111" s="74"/>
      <c r="H111" s="74"/>
      <c r="I111" s="74"/>
      <c r="J111" s="74"/>
      <c r="K111" s="74"/>
      <c r="L111" s="74"/>
      <c r="M111" s="74"/>
      <c r="N111" s="74"/>
      <c r="O111" s="74"/>
      <c r="P111" s="74"/>
      <c r="Q111" s="74"/>
      <c r="R111" s="74"/>
      <c r="S111" s="74"/>
      <c r="T111" s="74"/>
      <c r="U111" s="74"/>
      <c r="V111" s="74"/>
      <c r="W111" s="74"/>
      <c r="X111" s="23"/>
    </row>
    <row r="112" s="16" customFormat="1" ht="17.4" spans="2:24">
      <c r="B112" s="53" t="s">
        <v>226</v>
      </c>
      <c r="C112" s="54"/>
      <c r="D112" s="54"/>
      <c r="E112" s="54"/>
      <c r="F112" s="54"/>
      <c r="G112" s="54"/>
      <c r="H112" s="54"/>
      <c r="I112" s="54"/>
      <c r="J112" s="54"/>
      <c r="K112" s="54"/>
      <c r="L112" s="54"/>
      <c r="M112" s="54"/>
      <c r="N112" s="54"/>
      <c r="O112" s="54"/>
      <c r="P112" s="54"/>
      <c r="Q112" s="54"/>
      <c r="R112" s="54"/>
      <c r="S112" s="54"/>
      <c r="T112" s="54"/>
      <c r="U112" s="54"/>
      <c r="V112" s="54"/>
      <c r="W112" s="139"/>
      <c r="X112" s="23"/>
    </row>
    <row r="113" s="16" customFormat="1" ht="17.4" outlineLevel="1" spans="2:24">
      <c r="B113" s="55" t="s">
        <v>56</v>
      </c>
      <c r="C113" s="55" t="s">
        <v>57</v>
      </c>
      <c r="D113" s="79" t="s">
        <v>58</v>
      </c>
      <c r="E113" s="79" t="s">
        <v>122</v>
      </c>
      <c r="F113" s="79" t="s">
        <v>60</v>
      </c>
      <c r="G113" s="79" t="s">
        <v>61</v>
      </c>
      <c r="H113" s="75" t="s">
        <v>105</v>
      </c>
      <c r="I113" s="79" t="s">
        <v>106</v>
      </c>
      <c r="J113" s="79" t="s">
        <v>64</v>
      </c>
      <c r="K113" s="79" t="s">
        <v>65</v>
      </c>
      <c r="L113" s="79" t="s">
        <v>66</v>
      </c>
      <c r="M113" s="75" t="s">
        <v>11</v>
      </c>
      <c r="N113" s="126" t="s">
        <v>67</v>
      </c>
      <c r="O113" s="57" t="s">
        <v>68</v>
      </c>
      <c r="P113" s="171"/>
      <c r="Q113" s="174" t="s">
        <v>69</v>
      </c>
      <c r="R113" s="175"/>
      <c r="S113" s="175"/>
      <c r="T113" s="175"/>
      <c r="U113" s="175"/>
      <c r="V113" s="175"/>
      <c r="W113" s="176"/>
      <c r="X113" s="23"/>
    </row>
    <row r="114" s="16" customFormat="1" ht="20.4" outlineLevel="1" spans="2:24">
      <c r="B114" s="55"/>
      <c r="C114" s="55"/>
      <c r="D114" s="79"/>
      <c r="E114" s="79"/>
      <c r="F114" s="79"/>
      <c r="G114" s="79"/>
      <c r="H114" s="75"/>
      <c r="I114" s="79"/>
      <c r="J114" s="79"/>
      <c r="K114" s="79"/>
      <c r="L114" s="79"/>
      <c r="M114" s="75"/>
      <c r="N114" s="126"/>
      <c r="O114" s="60"/>
      <c r="P114" s="171"/>
      <c r="Q114" s="55" t="s">
        <v>224</v>
      </c>
      <c r="R114" s="172"/>
      <c r="S114" s="172"/>
      <c r="T114" s="172"/>
      <c r="U114" s="172"/>
      <c r="V114" s="172"/>
      <c r="W114" s="172"/>
      <c r="X114" s="23"/>
    </row>
    <row r="115" s="16" customFormat="1" ht="17.4" outlineLevel="1" spans="2:24">
      <c r="B115" s="55"/>
      <c r="C115" s="55"/>
      <c r="D115" s="79"/>
      <c r="E115" s="79"/>
      <c r="F115" s="79"/>
      <c r="G115" s="79"/>
      <c r="H115" s="75"/>
      <c r="I115" s="79"/>
      <c r="J115" s="79"/>
      <c r="K115" s="79"/>
      <c r="L115" s="79"/>
      <c r="M115" s="75"/>
      <c r="N115" s="126"/>
      <c r="O115" s="60"/>
      <c r="P115" s="171"/>
      <c r="Q115" s="119">
        <v>1</v>
      </c>
      <c r="R115" s="173"/>
      <c r="S115" s="173"/>
      <c r="T115" s="173"/>
      <c r="U115" s="173"/>
      <c r="V115" s="173"/>
      <c r="W115" s="173"/>
      <c r="X115" s="23"/>
    </row>
    <row r="116" s="16" customFormat="1" ht="20.4" outlineLevel="1" spans="2:24">
      <c r="B116" s="65" t="s">
        <v>35</v>
      </c>
      <c r="C116" s="80" t="s">
        <v>227</v>
      </c>
      <c r="D116" s="77" t="s">
        <v>228</v>
      </c>
      <c r="E116" s="77" t="s">
        <v>229</v>
      </c>
      <c r="F116" s="77" t="s">
        <v>230</v>
      </c>
      <c r="G116" s="77" t="s">
        <v>231</v>
      </c>
      <c r="H116" s="77" t="str">
        <f>IF(B116&lt;&gt;"",SUBSTITUTE(VLOOKUP(B116,LabelListLookUp,2,FALSE),", ",","&amp;CHAR(10)),"")</f>
        <v/>
      </c>
      <c r="I116" s="77" t="s">
        <v>232</v>
      </c>
      <c r="J116" s="77"/>
      <c r="K116" s="77" t="str">
        <f>WPtarget</f>
        <v>TBD</v>
      </c>
      <c r="L116" s="77"/>
      <c r="M116" s="123"/>
      <c r="N116" s="144">
        <v>1</v>
      </c>
      <c r="O116" s="120" t="str">
        <f t="array" ref="O116">IF(AND(H116&lt;&gt;"",H116&lt;&gt;"-"),IF(SUMPRODUCT($Q$115:$W$115,--(Q116:W116&lt;&gt;""))&gt;0,SUMPRODUCT($Q$115:$W$115,Q116:W116)/SUMPRODUCT($Q$115:$W$115,--(Q116:W116&lt;&gt;"")),""),"")</f>
        <v/>
      </c>
      <c r="P116" s="171"/>
      <c r="Q116" s="146">
        <v>0</v>
      </c>
      <c r="R116" s="146"/>
      <c r="S116" s="146"/>
      <c r="T116" s="146"/>
      <c r="U116" s="146"/>
      <c r="V116" s="146"/>
      <c r="W116" s="146"/>
      <c r="X116" s="23"/>
    </row>
    <row r="117" s="16" customFormat="1" ht="20.4" outlineLevel="1" spans="2:24">
      <c r="B117" s="65" t="s">
        <v>37</v>
      </c>
      <c r="C117" s="80" t="s">
        <v>233</v>
      </c>
      <c r="D117" s="77" t="s">
        <v>228</v>
      </c>
      <c r="E117" s="77" t="s">
        <v>229</v>
      </c>
      <c r="F117" s="77" t="s">
        <v>234</v>
      </c>
      <c r="G117" s="77" t="s">
        <v>235</v>
      </c>
      <c r="H117" s="77" t="str">
        <f>IF(B117&lt;&gt;"",SUBSTITUTE(VLOOKUP(B117,LabelListLookUp,2,FALSE),", ",","&amp;CHAR(10)),"")</f>
        <v/>
      </c>
      <c r="I117" s="77" t="s">
        <v>236</v>
      </c>
      <c r="J117" s="77"/>
      <c r="K117" s="77" t="str">
        <f>WPtarget</f>
        <v>TBD</v>
      </c>
      <c r="L117" s="77"/>
      <c r="M117" s="123"/>
      <c r="N117" s="144">
        <v>1</v>
      </c>
      <c r="O117" s="120" t="str">
        <f t="array" ref="O117">IF(AND(H117&lt;&gt;"",H117&lt;&gt;"-"),IF(SUMPRODUCT($Q$115:$W$115,--(Q117:W117&lt;&gt;""))&gt;0,SUMPRODUCT($Q$115:$W$115,Q117:W117)/SUMPRODUCT($Q$115:$W$115,--(Q117:W117&lt;&gt;"")),""),"")</f>
        <v/>
      </c>
      <c r="P117" s="171"/>
      <c r="Q117" s="146">
        <v>0</v>
      </c>
      <c r="R117" s="146"/>
      <c r="S117" s="146"/>
      <c r="T117" s="146"/>
      <c r="U117" s="146"/>
      <c r="V117" s="146"/>
      <c r="W117" s="146"/>
      <c r="X117" s="23"/>
    </row>
    <row r="118" s="16" customFormat="1" ht="17.4" outlineLevel="1" spans="2:24">
      <c r="B118" s="71" t="s">
        <v>102</v>
      </c>
      <c r="C118" s="72"/>
      <c r="D118" s="72"/>
      <c r="E118" s="72"/>
      <c r="F118" s="72"/>
      <c r="G118" s="72"/>
      <c r="H118" s="72"/>
      <c r="I118" s="72"/>
      <c r="J118" s="72"/>
      <c r="K118" s="72"/>
      <c r="L118" s="72"/>
      <c r="M118" s="72"/>
      <c r="N118" s="72"/>
      <c r="O118" s="72"/>
      <c r="P118" s="171"/>
      <c r="Q118" s="122"/>
      <c r="R118" s="122"/>
      <c r="S118" s="122"/>
      <c r="T118" s="122"/>
      <c r="U118" s="122"/>
      <c r="V118" s="122"/>
      <c r="W118" s="147"/>
      <c r="X118" s="23"/>
    </row>
    <row r="119" s="16" customFormat="1" ht="17.4" spans="2:24">
      <c r="B119" s="27"/>
      <c r="C119" s="27"/>
      <c r="G119" s="94"/>
      <c r="H119" s="85"/>
      <c r="I119" s="94"/>
      <c r="J119" s="94"/>
      <c r="K119" s="94"/>
      <c r="L119" s="94"/>
      <c r="M119" s="85"/>
      <c r="N119" s="85"/>
      <c r="O119" s="85"/>
      <c r="P119" s="129"/>
      <c r="Q119" s="23"/>
      <c r="R119" s="23"/>
      <c r="S119" s="23"/>
      <c r="T119" s="23"/>
      <c r="U119" s="23"/>
      <c r="V119" s="23"/>
      <c r="W119" s="23"/>
      <c r="X119" s="23"/>
    </row>
    <row r="120" s="16" customFormat="1" spans="2:24">
      <c r="B120" s="27"/>
      <c r="C120" s="27"/>
      <c r="G120" s="94"/>
      <c r="H120" s="85"/>
      <c r="I120" s="94"/>
      <c r="J120" s="94"/>
      <c r="K120" s="94"/>
      <c r="L120" s="94"/>
      <c r="M120" s="85"/>
      <c r="N120" s="85"/>
      <c r="O120" s="85"/>
      <c r="P120" s="85"/>
      <c r="Q120" s="23"/>
      <c r="R120" s="23"/>
      <c r="S120" s="23"/>
      <c r="T120" s="23"/>
      <c r="U120" s="23"/>
      <c r="V120" s="23"/>
      <c r="W120" s="23"/>
      <c r="X120" s="23"/>
    </row>
    <row r="121" s="16" customFormat="1" spans="2:24">
      <c r="B121" s="27"/>
      <c r="C121" s="27"/>
      <c r="G121" s="94"/>
      <c r="H121" s="85"/>
      <c r="I121" s="94"/>
      <c r="J121" s="94"/>
      <c r="K121" s="94"/>
      <c r="L121" s="94"/>
      <c r="M121" s="85"/>
      <c r="N121" s="85"/>
      <c r="O121" s="85"/>
      <c r="P121" s="85"/>
      <c r="Q121" s="23"/>
      <c r="R121" s="23"/>
      <c r="S121" s="23"/>
      <c r="T121" s="23"/>
      <c r="U121" s="23"/>
      <c r="V121" s="23"/>
      <c r="W121" s="23"/>
      <c r="X121" s="23"/>
    </row>
    <row r="122" s="16" customFormat="1" spans="2:24">
      <c r="B122" s="27"/>
      <c r="C122" s="27"/>
      <c r="G122" s="94"/>
      <c r="H122" s="85"/>
      <c r="I122" s="94"/>
      <c r="J122" s="94"/>
      <c r="K122" s="94"/>
      <c r="L122" s="94"/>
      <c r="M122" s="85"/>
      <c r="N122" s="85"/>
      <c r="O122" s="85"/>
      <c r="P122" s="85"/>
      <c r="Q122" s="23"/>
      <c r="R122" s="23"/>
      <c r="S122" s="23"/>
      <c r="T122" s="23"/>
      <c r="U122" s="23"/>
      <c r="V122" s="23"/>
      <c r="W122" s="23"/>
      <c r="X122" s="23"/>
    </row>
    <row r="123" s="16" customFormat="1" spans="2:24">
      <c r="B123" s="27"/>
      <c r="C123" s="27"/>
      <c r="G123" s="94"/>
      <c r="H123" s="85"/>
      <c r="I123" s="94"/>
      <c r="J123" s="94"/>
      <c r="K123" s="94"/>
      <c r="L123" s="94"/>
      <c r="M123" s="85"/>
      <c r="N123" s="85"/>
      <c r="O123" s="85"/>
      <c r="P123" s="85"/>
      <c r="Q123" s="23"/>
      <c r="R123" s="23"/>
      <c r="S123" s="23"/>
      <c r="T123" s="23"/>
      <c r="U123" s="23"/>
      <c r="V123" s="23"/>
      <c r="W123" s="23"/>
      <c r="X123" s="23"/>
    </row>
    <row r="124" s="16" customFormat="1" spans="2:24">
      <c r="B124" s="27"/>
      <c r="C124" s="27"/>
      <c r="G124" s="94"/>
      <c r="H124" s="85"/>
      <c r="I124" s="94"/>
      <c r="J124" s="94"/>
      <c r="K124" s="94"/>
      <c r="L124" s="94"/>
      <c r="M124" s="85"/>
      <c r="N124" s="85"/>
      <c r="O124" s="85"/>
      <c r="P124" s="85"/>
      <c r="Q124" s="23"/>
      <c r="R124" s="23"/>
      <c r="S124" s="23"/>
      <c r="T124" s="23"/>
      <c r="U124" s="23"/>
      <c r="V124" s="23"/>
      <c r="W124" s="23"/>
      <c r="X124" s="23"/>
    </row>
    <row r="125" s="16" customFormat="1" spans="2:24">
      <c r="B125" s="27"/>
      <c r="C125" s="27"/>
      <c r="G125" s="94"/>
      <c r="H125" s="85"/>
      <c r="I125" s="94"/>
      <c r="J125" s="94"/>
      <c r="K125" s="94"/>
      <c r="L125" s="94"/>
      <c r="M125" s="85"/>
      <c r="N125" s="85"/>
      <c r="O125" s="85"/>
      <c r="P125" s="85"/>
      <c r="Q125" s="23"/>
      <c r="R125" s="23"/>
      <c r="S125" s="23"/>
      <c r="T125" s="23"/>
      <c r="U125" s="23"/>
      <c r="V125" s="23"/>
      <c r="W125" s="23"/>
      <c r="X125" s="23"/>
    </row>
    <row r="126" s="16" customFormat="1" spans="2:24">
      <c r="B126" s="27"/>
      <c r="C126" s="27"/>
      <c r="G126" s="94"/>
      <c r="H126" s="85"/>
      <c r="I126" s="94"/>
      <c r="J126" s="94"/>
      <c r="K126" s="94"/>
      <c r="L126" s="94"/>
      <c r="M126" s="85"/>
      <c r="N126" s="85"/>
      <c r="O126" s="85"/>
      <c r="P126" s="85"/>
      <c r="Q126" s="23"/>
      <c r="R126" s="23"/>
      <c r="S126" s="23"/>
      <c r="T126" s="23"/>
      <c r="U126" s="23"/>
      <c r="V126" s="23"/>
      <c r="W126" s="23"/>
      <c r="X126" s="23"/>
    </row>
    <row r="127" s="16" customFormat="1" spans="2:24">
      <c r="B127" s="27"/>
      <c r="C127" s="27"/>
      <c r="G127" s="94"/>
      <c r="H127" s="85"/>
      <c r="I127" s="94"/>
      <c r="J127" s="94"/>
      <c r="K127" s="94"/>
      <c r="L127" s="94"/>
      <c r="M127" s="85"/>
      <c r="N127" s="85"/>
      <c r="O127" s="85"/>
      <c r="P127" s="85"/>
      <c r="Q127" s="23"/>
      <c r="R127" s="23"/>
      <c r="S127" s="23"/>
      <c r="T127" s="23"/>
      <c r="U127" s="23"/>
      <c r="V127" s="23"/>
      <c r="W127" s="23"/>
      <c r="X127" s="23"/>
    </row>
    <row r="128" s="16" customFormat="1" spans="2:24">
      <c r="B128" s="27"/>
      <c r="C128" s="27"/>
      <c r="G128" s="94"/>
      <c r="H128" s="85"/>
      <c r="I128" s="94"/>
      <c r="J128" s="94"/>
      <c r="K128" s="94"/>
      <c r="L128" s="94"/>
      <c r="M128" s="85"/>
      <c r="N128" s="85"/>
      <c r="O128" s="85"/>
      <c r="P128" s="85"/>
      <c r="Q128" s="23"/>
      <c r="R128" s="23"/>
      <c r="S128" s="23"/>
      <c r="T128" s="23"/>
      <c r="U128" s="23"/>
      <c r="V128" s="23"/>
      <c r="W128" s="23"/>
      <c r="X128" s="23"/>
    </row>
    <row r="129" s="16" customFormat="1" spans="2:24">
      <c r="B129" s="27"/>
      <c r="C129" s="27"/>
      <c r="G129" s="94"/>
      <c r="H129" s="85"/>
      <c r="I129" s="94"/>
      <c r="J129" s="94"/>
      <c r="K129" s="94"/>
      <c r="L129" s="94"/>
      <c r="M129" s="85"/>
      <c r="N129" s="85"/>
      <c r="O129" s="85"/>
      <c r="P129" s="85"/>
      <c r="Q129" s="23"/>
      <c r="R129" s="23"/>
      <c r="S129" s="23"/>
      <c r="T129" s="23"/>
      <c r="U129" s="23"/>
      <c r="V129" s="23"/>
      <c r="W129" s="23"/>
      <c r="X129" s="23"/>
    </row>
    <row r="130" s="16" customFormat="1" spans="2:24">
      <c r="B130" s="27"/>
      <c r="C130" s="27"/>
      <c r="G130" s="94"/>
      <c r="H130" s="85"/>
      <c r="I130" s="94"/>
      <c r="J130" s="94"/>
      <c r="K130" s="94"/>
      <c r="L130" s="94"/>
      <c r="M130" s="85"/>
      <c r="N130" s="85"/>
      <c r="O130" s="85"/>
      <c r="P130" s="85"/>
      <c r="Q130" s="23"/>
      <c r="R130" s="23"/>
      <c r="S130" s="23"/>
      <c r="T130" s="23"/>
      <c r="U130" s="23"/>
      <c r="V130" s="23"/>
      <c r="W130" s="23"/>
      <c r="X130" s="23"/>
    </row>
    <row r="131" s="16" customFormat="1" spans="2:24">
      <c r="B131" s="27"/>
      <c r="C131" s="27"/>
      <c r="G131" s="94"/>
      <c r="H131" s="85"/>
      <c r="I131" s="94"/>
      <c r="J131" s="94"/>
      <c r="K131" s="94"/>
      <c r="L131" s="94"/>
      <c r="M131" s="85"/>
      <c r="N131" s="85"/>
      <c r="O131" s="85"/>
      <c r="P131" s="85"/>
      <c r="Q131" s="23"/>
      <c r="R131" s="23"/>
      <c r="S131" s="23"/>
      <c r="T131" s="23"/>
      <c r="U131" s="23"/>
      <c r="V131" s="23"/>
      <c r="W131" s="23"/>
      <c r="X131" s="23"/>
    </row>
    <row r="132" s="16" customFormat="1" spans="2:24">
      <c r="B132" s="27"/>
      <c r="C132" s="27"/>
      <c r="G132" s="94"/>
      <c r="H132" s="85"/>
      <c r="I132" s="94"/>
      <c r="J132" s="94"/>
      <c r="K132" s="94"/>
      <c r="L132" s="94"/>
      <c r="M132" s="85"/>
      <c r="N132" s="85"/>
      <c r="O132" s="85"/>
      <c r="P132" s="85"/>
      <c r="Q132" s="23"/>
      <c r="R132" s="23"/>
      <c r="S132" s="23"/>
      <c r="T132" s="23"/>
      <c r="U132" s="23"/>
      <c r="V132" s="23"/>
      <c r="W132" s="23"/>
      <c r="X132" s="23"/>
    </row>
    <row r="133" s="16" customFormat="1" spans="2:24">
      <c r="B133" s="27"/>
      <c r="C133" s="27"/>
      <c r="G133" s="94"/>
      <c r="H133" s="85"/>
      <c r="I133" s="94"/>
      <c r="J133" s="94"/>
      <c r="K133" s="94"/>
      <c r="L133" s="94"/>
      <c r="M133" s="85"/>
      <c r="N133" s="85"/>
      <c r="O133" s="85"/>
      <c r="P133" s="85"/>
      <c r="Q133" s="23"/>
      <c r="R133" s="23"/>
      <c r="S133" s="23"/>
      <c r="T133" s="23"/>
      <c r="U133" s="23"/>
      <c r="V133" s="23"/>
      <c r="W133" s="23"/>
      <c r="X133" s="23"/>
    </row>
    <row r="134" s="16" customFormat="1" spans="2:24">
      <c r="B134" s="27"/>
      <c r="C134" s="27"/>
      <c r="G134" s="94"/>
      <c r="H134" s="85"/>
      <c r="I134" s="94"/>
      <c r="J134" s="94"/>
      <c r="K134" s="94"/>
      <c r="L134" s="94"/>
      <c r="M134" s="85"/>
      <c r="N134" s="85"/>
      <c r="O134" s="85"/>
      <c r="P134" s="85"/>
      <c r="Q134" s="23"/>
      <c r="R134" s="23"/>
      <c r="S134" s="23"/>
      <c r="T134" s="23"/>
      <c r="U134" s="23"/>
      <c r="V134" s="23"/>
      <c r="W134" s="23"/>
      <c r="X134" s="23"/>
    </row>
    <row r="135" s="16" customFormat="1" spans="2:24">
      <c r="B135" s="27"/>
      <c r="C135" s="27"/>
      <c r="G135" s="94"/>
      <c r="H135" s="85"/>
      <c r="I135" s="94"/>
      <c r="J135" s="94"/>
      <c r="K135" s="94"/>
      <c r="L135" s="94"/>
      <c r="M135" s="85"/>
      <c r="N135" s="85"/>
      <c r="O135" s="85"/>
      <c r="P135" s="85"/>
      <c r="Q135" s="23"/>
      <c r="R135" s="23"/>
      <c r="S135" s="23"/>
      <c r="T135" s="23"/>
      <c r="U135" s="23"/>
      <c r="V135" s="23"/>
      <c r="W135" s="23"/>
      <c r="X135" s="23"/>
    </row>
    <row r="136" s="16" customFormat="1" spans="2:24">
      <c r="B136" s="27"/>
      <c r="C136" s="27"/>
      <c r="G136" s="94"/>
      <c r="H136" s="85"/>
      <c r="I136" s="94"/>
      <c r="J136" s="94"/>
      <c r="K136" s="94"/>
      <c r="L136" s="94"/>
      <c r="M136" s="85"/>
      <c r="N136" s="85"/>
      <c r="O136" s="85"/>
      <c r="P136" s="85"/>
      <c r="Q136" s="23"/>
      <c r="R136" s="23"/>
      <c r="S136" s="23"/>
      <c r="T136" s="23"/>
      <c r="U136" s="23"/>
      <c r="V136" s="23"/>
      <c r="W136" s="23"/>
      <c r="X136" s="23"/>
    </row>
    <row r="137" s="16" customFormat="1" spans="2:24">
      <c r="B137" s="27"/>
      <c r="C137" s="27"/>
      <c r="G137" s="94"/>
      <c r="H137" s="85"/>
      <c r="I137" s="94"/>
      <c r="J137" s="94"/>
      <c r="K137" s="94"/>
      <c r="L137" s="94"/>
      <c r="M137" s="85"/>
      <c r="N137" s="85"/>
      <c r="O137" s="85"/>
      <c r="P137" s="85"/>
      <c r="Q137" s="23"/>
      <c r="R137" s="23"/>
      <c r="S137" s="23"/>
      <c r="T137" s="23"/>
      <c r="U137" s="23"/>
      <c r="V137" s="23"/>
      <c r="W137" s="23"/>
      <c r="X137" s="23"/>
    </row>
    <row r="138" s="16" customFormat="1" spans="2:24">
      <c r="B138" s="27"/>
      <c r="C138" s="27"/>
      <c r="G138" s="94"/>
      <c r="H138" s="85"/>
      <c r="I138" s="94"/>
      <c r="J138" s="94"/>
      <c r="K138" s="94"/>
      <c r="L138" s="94"/>
      <c r="M138" s="85"/>
      <c r="N138" s="85"/>
      <c r="O138" s="85"/>
      <c r="P138" s="85"/>
      <c r="Q138" s="23"/>
      <c r="R138" s="23"/>
      <c r="S138" s="23"/>
      <c r="T138" s="23"/>
      <c r="U138" s="23"/>
      <c r="V138" s="23"/>
      <c r="W138" s="23"/>
      <c r="X138" s="23"/>
    </row>
  </sheetData>
  <protectedRanges>
    <protectedRange sqref="D12:L12 X5:XFC11 B5:F11" name="Range6"/>
    <protectedRange sqref="Q102:W102 Q77:W77 Q64:W70 Q84:W95" name="Range3"/>
    <protectedRange sqref="J64:J70 L64:M70 J84:J95 L84:M95" name="Range3_2"/>
    <protectedRange sqref="J56:J57 L56:M57" name="Range2_5"/>
    <protectedRange sqref="J46:J48 L46:M48" name="Range5_8"/>
    <protectedRange sqref="L34:M39 J34:J39" name="Range5_9"/>
    <protectedRange sqref="J77 L77:M77" name="Range3_4"/>
    <protectedRange sqref="L102:M102 J102" name="Range3_6"/>
    <protectedRange sqref="J109 L109:M109" name="Range5_10"/>
    <protectedRange sqref="J116:J117 L116:M117" name="Range5_12"/>
    <protectedRange sqref="K102 K109 K46:K48 K56:K57 K77 K116:K117 K64:K70 K34:K39 K84:K95" name="Range2_1"/>
  </protectedRanges>
  <autoFilter xmlns:etc="http://www.wps.cn/officeDocument/2017/etCustomData" ref="B29:W118" etc:filterBottomFollowUsedRange="0">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0:O40"/>
    <mergeCell ref="B42:O42"/>
    <mergeCell ref="B49:O49"/>
    <mergeCell ref="B51:O51"/>
    <mergeCell ref="B52:O52"/>
    <mergeCell ref="Q53:W53"/>
    <mergeCell ref="B58:O58"/>
    <mergeCell ref="B60:O60"/>
    <mergeCell ref="Q61:W61"/>
    <mergeCell ref="B71:O71"/>
    <mergeCell ref="B73:O73"/>
    <mergeCell ref="Q74:W74"/>
    <mergeCell ref="B78:O78"/>
    <mergeCell ref="B80:O80"/>
    <mergeCell ref="Q81:W81"/>
    <mergeCell ref="B96:O96"/>
    <mergeCell ref="B98:O98"/>
    <mergeCell ref="Q99:W99"/>
    <mergeCell ref="B103:O103"/>
    <mergeCell ref="B105:O105"/>
    <mergeCell ref="Q106:W106"/>
    <mergeCell ref="B110:O110"/>
    <mergeCell ref="B112:O112"/>
    <mergeCell ref="Q113:W113"/>
    <mergeCell ref="B118:O118"/>
    <mergeCell ref="B31:B33"/>
    <mergeCell ref="B43:B45"/>
    <mergeCell ref="B53:B55"/>
    <mergeCell ref="B61:B63"/>
    <mergeCell ref="B74:B76"/>
    <mergeCell ref="B81:B83"/>
    <mergeCell ref="B99:B101"/>
    <mergeCell ref="B106:B108"/>
    <mergeCell ref="B113:B115"/>
    <mergeCell ref="C31:C33"/>
    <mergeCell ref="C43:C45"/>
    <mergeCell ref="C53:C55"/>
    <mergeCell ref="C61:C63"/>
    <mergeCell ref="C74:C76"/>
    <mergeCell ref="C81:C83"/>
    <mergeCell ref="C99:C101"/>
    <mergeCell ref="C106:C108"/>
    <mergeCell ref="C113:C115"/>
    <mergeCell ref="D31:D33"/>
    <mergeCell ref="D43:D45"/>
    <mergeCell ref="D53:D55"/>
    <mergeCell ref="D61:D63"/>
    <mergeCell ref="D74:D76"/>
    <mergeCell ref="D81:D83"/>
    <mergeCell ref="D99:D101"/>
    <mergeCell ref="D106:D108"/>
    <mergeCell ref="D113:D115"/>
    <mergeCell ref="E31:E33"/>
    <mergeCell ref="E43:E45"/>
    <mergeCell ref="E53:E55"/>
    <mergeCell ref="E61:E63"/>
    <mergeCell ref="E74:E76"/>
    <mergeCell ref="E81:E83"/>
    <mergeCell ref="E99:E101"/>
    <mergeCell ref="E106:E108"/>
    <mergeCell ref="E113:E115"/>
    <mergeCell ref="F31:F33"/>
    <mergeCell ref="F43:F45"/>
    <mergeCell ref="F53:F55"/>
    <mergeCell ref="F61:F63"/>
    <mergeCell ref="F74:F76"/>
    <mergeCell ref="F81:F83"/>
    <mergeCell ref="F99:F101"/>
    <mergeCell ref="F106:F108"/>
    <mergeCell ref="F113:F115"/>
    <mergeCell ref="G31:G33"/>
    <mergeCell ref="G43:G45"/>
    <mergeCell ref="G53:G55"/>
    <mergeCell ref="G61:G63"/>
    <mergeCell ref="G74:G76"/>
    <mergeCell ref="G81:G83"/>
    <mergeCell ref="G99:G101"/>
    <mergeCell ref="G106:G108"/>
    <mergeCell ref="G113:G115"/>
    <mergeCell ref="H31:H33"/>
    <mergeCell ref="H43:H45"/>
    <mergeCell ref="H53:H55"/>
    <mergeCell ref="H61:H63"/>
    <mergeCell ref="H74:H76"/>
    <mergeCell ref="H81:H83"/>
    <mergeCell ref="H99:H101"/>
    <mergeCell ref="H106:H108"/>
    <mergeCell ref="H113:H115"/>
    <mergeCell ref="I31:I33"/>
    <mergeCell ref="I43:I45"/>
    <mergeCell ref="I53:I55"/>
    <mergeCell ref="I61:I63"/>
    <mergeCell ref="I74:I76"/>
    <mergeCell ref="I81:I83"/>
    <mergeCell ref="I99:I101"/>
    <mergeCell ref="I106:I108"/>
    <mergeCell ref="I113:I115"/>
    <mergeCell ref="J31:J33"/>
    <mergeCell ref="J43:J45"/>
    <mergeCell ref="J53:J55"/>
    <mergeCell ref="J61:J63"/>
    <mergeCell ref="J74:J76"/>
    <mergeCell ref="J81:J83"/>
    <mergeCell ref="J99:J101"/>
    <mergeCell ref="J106:J108"/>
    <mergeCell ref="J113:J115"/>
    <mergeCell ref="K31:K33"/>
    <mergeCell ref="K43:K45"/>
    <mergeCell ref="K53:K55"/>
    <mergeCell ref="K61:K63"/>
    <mergeCell ref="K74:K76"/>
    <mergeCell ref="K81:K83"/>
    <mergeCell ref="K99:K101"/>
    <mergeCell ref="K106:K108"/>
    <mergeCell ref="K113:K115"/>
    <mergeCell ref="L31:L33"/>
    <mergeCell ref="L43:L45"/>
    <mergeCell ref="L53:L55"/>
    <mergeCell ref="L61:L63"/>
    <mergeCell ref="L74:L76"/>
    <mergeCell ref="L81:L83"/>
    <mergeCell ref="L99:L101"/>
    <mergeCell ref="L106:L108"/>
    <mergeCell ref="L113:L115"/>
    <mergeCell ref="M31:M33"/>
    <mergeCell ref="M43:M45"/>
    <mergeCell ref="M53:M55"/>
    <mergeCell ref="M61:M63"/>
    <mergeCell ref="M74:M76"/>
    <mergeCell ref="M81:M83"/>
    <mergeCell ref="M99:M101"/>
    <mergeCell ref="M106:M108"/>
    <mergeCell ref="M113:M115"/>
    <mergeCell ref="N31:N33"/>
    <mergeCell ref="N43:N45"/>
    <mergeCell ref="N53:N55"/>
    <mergeCell ref="N61:N63"/>
    <mergeCell ref="N74:N76"/>
    <mergeCell ref="N81:N83"/>
    <mergeCell ref="N99:N101"/>
    <mergeCell ref="N106:N108"/>
    <mergeCell ref="N113:N115"/>
    <mergeCell ref="O31:O33"/>
    <mergeCell ref="O43:O45"/>
    <mergeCell ref="O53:O55"/>
    <mergeCell ref="O61:O63"/>
    <mergeCell ref="O74:O76"/>
    <mergeCell ref="O81:O83"/>
    <mergeCell ref="O99:O101"/>
    <mergeCell ref="O106:O108"/>
    <mergeCell ref="O113:O115"/>
    <mergeCell ref="K15:W26"/>
  </mergeCells>
  <conditionalFormatting sqref="C31:Q31">
    <cfRule type="expression" dxfId="20" priority="575">
      <formula>AND(LEN($H31)&lt;=1,$E31&lt;&gt;"")</formula>
    </cfRule>
  </conditionalFormatting>
  <conditionalFormatting sqref="B36:H36">
    <cfRule type="expression" dxfId="20" priority="93">
      <formula>AND(LEN($H36)&lt;=1,$E36&lt;&gt;"")</formula>
    </cfRule>
  </conditionalFormatting>
  <conditionalFormatting sqref="I36:W36">
    <cfRule type="expression" dxfId="20" priority="94">
      <formula>AND(LEN($H36)&lt;=1,$E36&lt;&gt;"")</formula>
    </cfRule>
  </conditionalFormatting>
  <conditionalFormatting sqref="O36">
    <cfRule type="expression" dxfId="16" priority="95" stopIfTrue="1">
      <formula>O36=""</formula>
    </cfRule>
    <cfRule type="expression" dxfId="17" priority="96" stopIfTrue="1">
      <formula>O36&lt;=0</formula>
    </cfRule>
    <cfRule type="expression" dxfId="18" priority="97" stopIfTrue="1">
      <formula>O36&lt;1</formula>
    </cfRule>
    <cfRule type="expression" dxfId="19" priority="98">
      <formula>O36&gt;=1</formula>
    </cfRule>
  </conditionalFormatting>
  <conditionalFormatting sqref="Q36:W36">
    <cfRule type="expression" dxfId="17" priority="100" stopIfTrue="1">
      <formula>Q36&lt;=0</formula>
    </cfRule>
    <cfRule type="expression" dxfId="18" priority="101" stopIfTrue="1">
      <formula>Q36&lt;1</formula>
    </cfRule>
    <cfRule type="expression" dxfId="19" priority="102">
      <formula>Q36&gt;=1</formula>
    </cfRule>
    <cfRule type="expression" dxfId="16" priority="99" stopIfTrue="1">
      <formula>OR(Q36="",LEN($H36)&lt;=1)</formula>
    </cfRule>
  </conditionalFormatting>
  <conditionalFormatting sqref="C43">
    <cfRule type="expression" dxfId="20" priority="577">
      <formula>AND(LEN($H43)&lt;=1,$E43&lt;&gt;"")</formula>
    </cfRule>
  </conditionalFormatting>
  <conditionalFormatting sqref="C46:G46">
    <cfRule type="expression" dxfId="20" priority="370">
      <formula>AND(LEN($H46)&lt;=1,$E46&lt;&gt;"")</formula>
    </cfRule>
  </conditionalFormatting>
  <conditionalFormatting sqref="C53">
    <cfRule type="expression" dxfId="20" priority="573">
      <formula>AND(LEN($H53)&lt;=1,$E53&lt;&gt;"")</formula>
    </cfRule>
  </conditionalFormatting>
  <conditionalFormatting sqref="C61">
    <cfRule type="expression" dxfId="20" priority="571">
      <formula>AND(LEN($H61)&lt;=1,$E61&lt;&gt;"")</formula>
    </cfRule>
  </conditionalFormatting>
  <conditionalFormatting sqref="B66:D66">
    <cfRule type="expression" dxfId="20" priority="391">
      <formula>AND(LEN($H66)&lt;=1,$E66&lt;&gt;"")</formula>
    </cfRule>
  </conditionalFormatting>
  <conditionalFormatting sqref="O66">
    <cfRule type="expression" dxfId="16" priority="557" stopIfTrue="1">
      <formula>O66=""</formula>
    </cfRule>
    <cfRule type="expression" dxfId="17" priority="558" stopIfTrue="1">
      <formula>O66&lt;=0</formula>
    </cfRule>
    <cfRule type="expression" dxfId="18" priority="559" stopIfTrue="1">
      <formula>O66&lt;1</formula>
    </cfRule>
    <cfRule type="expression" dxfId="19" priority="560">
      <formula>O66&gt;=1</formula>
    </cfRule>
  </conditionalFormatting>
  <conditionalFormatting sqref="N70:W70">
    <cfRule type="expression" dxfId="20" priority="236">
      <formula>AND(LEN($H70)&lt;=1,$E70&lt;&gt;"")</formula>
    </cfRule>
  </conditionalFormatting>
  <conditionalFormatting sqref="O70">
    <cfRule type="expression" dxfId="16" priority="232" stopIfTrue="1">
      <formula>O70=""</formula>
    </cfRule>
    <cfRule type="expression" dxfId="17" priority="233" stopIfTrue="1">
      <formula>O70&lt;=0</formula>
    </cfRule>
    <cfRule type="expression" dxfId="18" priority="234" stopIfTrue="1">
      <formula>O70&lt;1</formula>
    </cfRule>
    <cfRule type="expression" dxfId="19" priority="235">
      <formula>O70&gt;=1</formula>
    </cfRule>
  </conditionalFormatting>
  <conditionalFormatting sqref="Q70:W70">
    <cfRule type="expression" dxfId="16" priority="237" stopIfTrue="1">
      <formula>OR(Q70="",LEN($H70)&lt;=1)</formula>
    </cfRule>
    <cfRule type="expression" dxfId="17" priority="238" stopIfTrue="1">
      <formula>Q70&lt;=0</formula>
    </cfRule>
    <cfRule type="expression" dxfId="18" priority="239" stopIfTrue="1">
      <formula>Q70&lt;1</formula>
    </cfRule>
    <cfRule type="expression" dxfId="19" priority="240">
      <formula>Q70&gt;=1</formula>
    </cfRule>
  </conditionalFormatting>
  <conditionalFormatting sqref="C74:W74">
    <cfRule type="expression" dxfId="20" priority="570">
      <formula>AND(LEN($H74)&lt;=1,$E74&lt;&gt;"")</formula>
    </cfRule>
  </conditionalFormatting>
  <conditionalFormatting sqref="C81:W81">
    <cfRule type="expression" dxfId="20" priority="569">
      <formula>AND(LEN($H81)&lt;=1,$E81&lt;&gt;"")</formula>
    </cfRule>
  </conditionalFormatting>
  <conditionalFormatting sqref="C86">
    <cfRule type="expression" dxfId="20" priority="83">
      <formula>AND(LEN($H86)&lt;=1,$E86&lt;&gt;"")</formula>
    </cfRule>
  </conditionalFormatting>
  <conditionalFormatting sqref="D86">
    <cfRule type="expression" dxfId="20" priority="78">
      <formula>AND(LEN($H86)&lt;=1,$E86&lt;&gt;"")</formula>
    </cfRule>
  </conditionalFormatting>
  <conditionalFormatting sqref="O86">
    <cfRule type="expression" dxfId="16" priority="79" stopIfTrue="1">
      <formula>O86=""</formula>
    </cfRule>
    <cfRule type="expression" dxfId="17" priority="80" stopIfTrue="1">
      <formula>O86&lt;=0</formula>
    </cfRule>
    <cfRule type="expression" dxfId="18" priority="81" stopIfTrue="1">
      <formula>O86&lt;1</formula>
    </cfRule>
    <cfRule type="expression" dxfId="19" priority="82">
      <formula>O86&gt;=1</formula>
    </cfRule>
    <cfRule type="expression" dxfId="17" priority="90" stopIfTrue="1">
      <formula>O86&lt;=0</formula>
    </cfRule>
    <cfRule type="expression" dxfId="18" priority="91" stopIfTrue="1">
      <formula>O86&lt;1</formula>
    </cfRule>
    <cfRule type="expression" dxfId="19" priority="92">
      <formula>O86&gt;=1</formula>
    </cfRule>
    <cfRule type="expression" dxfId="16" priority="89" stopIfTrue="1">
      <formula>O86=""</formula>
    </cfRule>
  </conditionalFormatting>
  <conditionalFormatting sqref="Q86:W86">
    <cfRule type="expression" dxfId="17" priority="86" stopIfTrue="1">
      <formula>Q86&lt;=0</formula>
    </cfRule>
    <cfRule type="expression" dxfId="18" priority="87" stopIfTrue="1">
      <formula>Q86&lt;1</formula>
    </cfRule>
    <cfRule type="expression" dxfId="19" priority="88">
      <formula>Q86&gt;=1</formula>
    </cfRule>
    <cfRule type="expression" dxfId="16" priority="85" stopIfTrue="1">
      <formula>OR(Q86="",LEN($H86)&lt;=1)</formula>
    </cfRule>
  </conditionalFormatting>
  <conditionalFormatting sqref="O87">
    <cfRule type="expression" dxfId="16" priority="117" stopIfTrue="1">
      <formula>O87=""</formula>
    </cfRule>
    <cfRule type="expression" dxfId="17" priority="118" stopIfTrue="1">
      <formula>O87&lt;=0</formula>
    </cfRule>
    <cfRule type="expression" dxfId="18" priority="119" stopIfTrue="1">
      <formula>O87&lt;1</formula>
    </cfRule>
    <cfRule type="expression" dxfId="19" priority="120">
      <formula>O87&gt;=1</formula>
    </cfRule>
  </conditionalFormatting>
  <conditionalFormatting sqref="Q87:W87">
    <cfRule type="expression" dxfId="16" priority="122" stopIfTrue="1">
      <formula>OR(Q87="",LEN($H87)&lt;=1)</formula>
    </cfRule>
    <cfRule type="expression" dxfId="17" priority="123" stopIfTrue="1">
      <formula>Q87&lt;=0</formula>
    </cfRule>
    <cfRule type="expression" dxfId="18" priority="124" stopIfTrue="1">
      <formula>Q87&lt;1</formula>
    </cfRule>
    <cfRule type="expression" dxfId="19" priority="125">
      <formula>Q87&gt;=1</formula>
    </cfRule>
  </conditionalFormatting>
  <conditionalFormatting sqref="E89:W89">
    <cfRule type="expression" dxfId="20" priority="160">
      <formula>AND(LEN($H89)&lt;=1,$E89&lt;&gt;"")</formula>
    </cfRule>
  </conditionalFormatting>
  <conditionalFormatting sqref="O89">
    <cfRule type="expression" dxfId="16" priority="156" stopIfTrue="1">
      <formula>O89=""</formula>
    </cfRule>
    <cfRule type="expression" dxfId="17" priority="157" stopIfTrue="1">
      <formula>O89&lt;=0</formula>
    </cfRule>
    <cfRule type="expression" dxfId="18" priority="158" stopIfTrue="1">
      <formula>O89&lt;1</formula>
    </cfRule>
    <cfRule type="expression" dxfId="19" priority="159">
      <formula>O89&gt;=1</formula>
    </cfRule>
  </conditionalFormatting>
  <conditionalFormatting sqref="Q89:W89">
    <cfRule type="expression" dxfId="16" priority="161" stopIfTrue="1">
      <formula>OR(Q89="",LEN($H89)&lt;=1)</formula>
    </cfRule>
    <cfRule type="expression" dxfId="17" priority="162" stopIfTrue="1">
      <formula>Q89&lt;=0</formula>
    </cfRule>
    <cfRule type="expression" dxfId="18" priority="163" stopIfTrue="1">
      <formula>Q89&lt;1</formula>
    </cfRule>
    <cfRule type="expression" dxfId="19" priority="164">
      <formula>Q89&gt;=1</formula>
    </cfRule>
  </conditionalFormatting>
  <conditionalFormatting sqref="E90:W90">
    <cfRule type="expression" dxfId="20" priority="45">
      <formula>AND(LEN($H90)&lt;=1,$E90&lt;&gt;"")</formula>
    </cfRule>
  </conditionalFormatting>
  <conditionalFormatting sqref="O90">
    <cfRule type="expression" dxfId="17" priority="51" stopIfTrue="1">
      <formula>O90&lt;=0</formula>
    </cfRule>
    <cfRule type="expression" dxfId="18" priority="52" stopIfTrue="1">
      <formula>O90&lt;1</formula>
    </cfRule>
    <cfRule type="expression" dxfId="19" priority="53">
      <formula>O90&gt;=1</formula>
    </cfRule>
    <cfRule type="expression" dxfId="16" priority="50" stopIfTrue="1">
      <formula>O90=""</formula>
    </cfRule>
  </conditionalFormatting>
  <conditionalFormatting sqref="Q90:W90">
    <cfRule type="expression" dxfId="17" priority="47" stopIfTrue="1">
      <formula>Q90&lt;=0</formula>
    </cfRule>
    <cfRule type="expression" dxfId="18" priority="48" stopIfTrue="1">
      <formula>Q90&lt;1</formula>
    </cfRule>
    <cfRule type="expression" dxfId="19" priority="49">
      <formula>Q90&gt;=1</formula>
    </cfRule>
    <cfRule type="expression" dxfId="16" priority="46" stopIfTrue="1">
      <formula>OR(Q90="",LEN($H90)&lt;=1)</formula>
    </cfRule>
  </conditionalFormatting>
  <conditionalFormatting sqref="E91:P91">
    <cfRule type="expression" dxfId="20" priority="649">
      <formula>AND(LEN($H91)&lt;=1,$E91&lt;&gt;"")</formula>
    </cfRule>
  </conditionalFormatting>
  <conditionalFormatting sqref="O91">
    <cfRule type="expression" dxfId="16" priority="650" stopIfTrue="1">
      <formula>O91=""</formula>
    </cfRule>
    <cfRule type="expression" dxfId="17" priority="650" stopIfTrue="1">
      <formula>O91&lt;=0</formula>
    </cfRule>
    <cfRule type="expression" dxfId="18" priority="650" stopIfTrue="1">
      <formula>O91&lt;1</formula>
    </cfRule>
    <cfRule type="expression" dxfId="19" priority="650">
      <formula>O91&gt;=1</formula>
    </cfRule>
  </conditionalFormatting>
  <conditionalFormatting sqref="Q91:W91">
    <cfRule type="expression" dxfId="20" priority="1">
      <formula>AND(LEN($H91)&lt;=1,$E91&lt;&gt;"")</formula>
    </cfRule>
    <cfRule type="expression" dxfId="16" priority="2" stopIfTrue="1">
      <formula>OR(Q91="",LEN($H91)&lt;=1)</formula>
    </cfRule>
    <cfRule type="expression" dxfId="17" priority="3" stopIfTrue="1">
      <formula>Q91&lt;=0</formula>
    </cfRule>
    <cfRule type="expression" dxfId="18" priority="4" stopIfTrue="1">
      <formula>Q91&lt;1</formula>
    </cfRule>
    <cfRule type="expression" dxfId="19" priority="5">
      <formula>Q91&gt;=1</formula>
    </cfRule>
  </conditionalFormatting>
  <conditionalFormatting sqref="E92:W92">
    <cfRule type="expression" dxfId="20" priority="134">
      <formula>AND(LEN($H92)&lt;=1,$E92&lt;&gt;"")</formula>
    </cfRule>
  </conditionalFormatting>
  <conditionalFormatting sqref="O92">
    <cfRule type="expression" dxfId="16" priority="130" stopIfTrue="1">
      <formula>O92=""</formula>
    </cfRule>
    <cfRule type="expression" dxfId="17" priority="131" stopIfTrue="1">
      <formula>O92&lt;=0</formula>
    </cfRule>
    <cfRule type="expression" dxfId="18" priority="132" stopIfTrue="1">
      <formula>O92&lt;1</formula>
    </cfRule>
    <cfRule type="expression" dxfId="19" priority="133">
      <formula>O92&gt;=1</formula>
    </cfRule>
  </conditionalFormatting>
  <conditionalFormatting sqref="Q92:W92">
    <cfRule type="expression" dxfId="16" priority="135" stopIfTrue="1">
      <formula>OR(Q92="",LEN($H92)&lt;=1)</formula>
    </cfRule>
    <cfRule type="expression" dxfId="17" priority="136" stopIfTrue="1">
      <formula>Q92&lt;=0</formula>
    </cfRule>
    <cfRule type="expression" dxfId="18" priority="137" stopIfTrue="1">
      <formula>Q92&lt;1</formula>
    </cfRule>
    <cfRule type="expression" dxfId="19" priority="138">
      <formula>Q92&gt;=1</formula>
    </cfRule>
  </conditionalFormatting>
  <conditionalFormatting sqref="E94:W94">
    <cfRule type="expression" dxfId="20" priority="12">
      <formula>AND(LEN($H94)&lt;=1,$E94&lt;&gt;"")</formula>
    </cfRule>
  </conditionalFormatting>
  <conditionalFormatting sqref="O94">
    <cfRule type="expression" dxfId="16" priority="8" stopIfTrue="1">
      <formula>O94=""</formula>
    </cfRule>
    <cfRule type="expression" dxfId="17" priority="9" stopIfTrue="1">
      <formula>O94&lt;=0</formula>
    </cfRule>
    <cfRule type="expression" dxfId="18" priority="10" stopIfTrue="1">
      <formula>O94&lt;1</formula>
    </cfRule>
    <cfRule type="expression" dxfId="19" priority="11">
      <formula>O94&gt;=1</formula>
    </cfRule>
  </conditionalFormatting>
  <conditionalFormatting sqref="Q94:W94">
    <cfRule type="expression" dxfId="16" priority="13" stopIfTrue="1">
      <formula>OR(Q94="",LEN($H94)&lt;=1)</formula>
    </cfRule>
    <cfRule type="expression" dxfId="17" priority="14" stopIfTrue="1">
      <formula>Q94&lt;=0</formula>
    </cfRule>
    <cfRule type="expression" dxfId="18" priority="15" stopIfTrue="1">
      <formula>Q94&lt;1</formula>
    </cfRule>
    <cfRule type="expression" dxfId="19" priority="16">
      <formula>Q94&gt;=1</formula>
    </cfRule>
  </conditionalFormatting>
  <conditionalFormatting sqref="E95:W95">
    <cfRule type="expression" dxfId="20" priority="21">
      <formula>AND(LEN($H95)&lt;=1,$E95&lt;&gt;"")</formula>
    </cfRule>
  </conditionalFormatting>
  <conditionalFormatting sqref="O95">
    <cfRule type="expression" dxfId="17" priority="27" stopIfTrue="1">
      <formula>O95&lt;=0</formula>
    </cfRule>
    <cfRule type="expression" dxfId="18" priority="28" stopIfTrue="1">
      <formula>O95&lt;1</formula>
    </cfRule>
    <cfRule type="expression" dxfId="19" priority="29">
      <formula>O95&gt;=1</formula>
    </cfRule>
    <cfRule type="expression" dxfId="16" priority="26" stopIfTrue="1">
      <formula>O95=""</formula>
    </cfRule>
  </conditionalFormatting>
  <conditionalFormatting sqref="Q95:W95">
    <cfRule type="expression" dxfId="17" priority="23" stopIfTrue="1">
      <formula>Q95&lt;=0</formula>
    </cfRule>
    <cfRule type="expression" dxfId="18" priority="24" stopIfTrue="1">
      <formula>Q95&lt;1</formula>
    </cfRule>
    <cfRule type="expression" dxfId="19" priority="25">
      <formula>Q95&gt;=1</formula>
    </cfRule>
    <cfRule type="expression" dxfId="16" priority="22" stopIfTrue="1">
      <formula>OR(Q95="",LEN($H95)&lt;=1)</formula>
    </cfRule>
  </conditionalFormatting>
  <conditionalFormatting sqref="C99:W99">
    <cfRule type="expression" dxfId="20" priority="567">
      <formula>AND(LEN($H99)&lt;=1,$E99&lt;&gt;"")</formula>
    </cfRule>
  </conditionalFormatting>
  <conditionalFormatting sqref="O102">
    <cfRule type="expression" dxfId="16" priority="607" stopIfTrue="1">
      <formula>O102=""</formula>
    </cfRule>
    <cfRule type="expression" dxfId="17" priority="608" stopIfTrue="1">
      <formula>O102&lt;=0</formula>
    </cfRule>
    <cfRule type="expression" dxfId="18" priority="609" stopIfTrue="1">
      <formula>O102&lt;1</formula>
    </cfRule>
    <cfRule type="expression" dxfId="19" priority="610">
      <formula>O102&gt;=1</formula>
    </cfRule>
  </conditionalFormatting>
  <conditionalFormatting sqref="C106">
    <cfRule type="expression" dxfId="20" priority="565">
      <formula>AND(LEN($H106)&lt;=1,$E106&lt;&gt;"")</formula>
    </cfRule>
  </conditionalFormatting>
  <conditionalFormatting sqref="O109">
    <cfRule type="expression" dxfId="16" priority="603" stopIfTrue="1">
      <formula>O109=""</formula>
    </cfRule>
    <cfRule type="expression" dxfId="17" priority="604" stopIfTrue="1">
      <formula>O109&lt;=0</formula>
    </cfRule>
    <cfRule type="expression" dxfId="18" priority="605" stopIfTrue="1">
      <formula>O109&lt;1</formula>
    </cfRule>
    <cfRule type="expression" dxfId="19" priority="606">
      <formula>O109&gt;=1</formula>
    </cfRule>
  </conditionalFormatting>
  <conditionalFormatting sqref="Q109:W109">
    <cfRule type="expression" dxfId="16" priority="595" stopIfTrue="1">
      <formula>OR(Q109="",LEN($H109)&lt;=1)</formula>
    </cfRule>
    <cfRule type="expression" dxfId="17" priority="596" stopIfTrue="1">
      <formula>Q109&lt;=0</formula>
    </cfRule>
    <cfRule type="expression" dxfId="18" priority="597" stopIfTrue="1">
      <formula>Q109&lt;1</formula>
    </cfRule>
    <cfRule type="expression" dxfId="19" priority="598">
      <formula>Q109&gt;=1</formula>
    </cfRule>
  </conditionalFormatting>
  <conditionalFormatting sqref="C113">
    <cfRule type="expression" dxfId="20" priority="563">
      <formula>AND(LEN($H113)&lt;=1,$E113&lt;&gt;"")</formula>
    </cfRule>
  </conditionalFormatting>
  <conditionalFormatting sqref="B31:B33">
    <cfRule type="expression" dxfId="20" priority="576">
      <formula>AND(LEN($H31)&lt;=1,$E31&lt;&gt;"")</formula>
    </cfRule>
  </conditionalFormatting>
  <conditionalFormatting sqref="B43:B46">
    <cfRule type="expression" dxfId="20" priority="371">
      <formula>AND(LEN($H43)&lt;=1,$E43&lt;&gt;"")</formula>
    </cfRule>
  </conditionalFormatting>
  <conditionalFormatting sqref="B53:B55">
    <cfRule type="expression" dxfId="20" priority="574">
      <formula>AND(LEN($H53)&lt;=1,$E53&lt;&gt;"")</formula>
    </cfRule>
  </conditionalFormatting>
  <conditionalFormatting sqref="B61:B63">
    <cfRule type="expression" dxfId="20" priority="572">
      <formula>AND(LEN($H61)&lt;=1,$E61&lt;&gt;"")</formula>
    </cfRule>
  </conditionalFormatting>
  <conditionalFormatting sqref="B99:B101">
    <cfRule type="expression" dxfId="20" priority="568">
      <formula>AND(LEN($H99)&lt;=1,$E99&lt;&gt;"")</formula>
    </cfRule>
  </conditionalFormatting>
  <conditionalFormatting sqref="B106:B108">
    <cfRule type="expression" dxfId="20" priority="566">
      <formula>AND(LEN($H106)&lt;=1,$E106&lt;&gt;"")</formula>
    </cfRule>
  </conditionalFormatting>
  <conditionalFormatting sqref="B113:B115">
    <cfRule type="expression" dxfId="20" priority="564">
      <formula>AND(LEN($H113)&lt;=1,$E113&lt;&gt;"")</formula>
    </cfRule>
  </conditionalFormatting>
  <conditionalFormatting sqref="C84:C85">
    <cfRule type="expression" dxfId="20" priority="185">
      <formula>AND(LEN($H84)&lt;=1,$E84&lt;&gt;"")</formula>
    </cfRule>
  </conditionalFormatting>
  <conditionalFormatting sqref="D90:D91">
    <cfRule type="expression" dxfId="20" priority="652">
      <formula>AND(LEN($H90)&lt;=1,$E90&lt;&gt;"")</formula>
    </cfRule>
  </conditionalFormatting>
  <conditionalFormatting sqref="D94:D95">
    <cfRule type="expression" dxfId="20" priority="6">
      <formula>AND(LEN($H94)&lt;=1,$E94&lt;&gt;"")</formula>
    </cfRule>
  </conditionalFormatting>
  <conditionalFormatting sqref="I16:I18">
    <cfRule type="expression" dxfId="17" priority="642">
      <formula>#REF!&lt;=0</formula>
    </cfRule>
    <cfRule type="expression" dxfId="18" priority="643">
      <formula>#REF!&lt;1</formula>
    </cfRule>
    <cfRule type="expression" dxfId="19" priority="644">
      <formula>#REF!&gt;=0.9999999</formula>
    </cfRule>
  </conditionalFormatting>
  <conditionalFormatting sqref="I16:I25">
    <cfRule type="expression" dxfId="16" priority="627" stopIfTrue="1">
      <formula>I16=""</formula>
    </cfRule>
    <cfRule type="expression" dxfId="17" priority="628" stopIfTrue="1">
      <formula>I16&lt;=0</formula>
    </cfRule>
    <cfRule type="expression" dxfId="18" priority="629" stopIfTrue="1">
      <formula>I16&lt;1</formula>
    </cfRule>
    <cfRule type="expression" dxfId="19" priority="630">
      <formula>I16&gt;=1</formula>
    </cfRule>
  </conditionalFormatting>
  <conditionalFormatting sqref="I20:I25">
    <cfRule type="expression" dxfId="17" priority="631">
      <formula>#REF!&lt;=0</formula>
    </cfRule>
    <cfRule type="expression" dxfId="18" priority="632">
      <formula>#REF!&lt;1</formula>
    </cfRule>
    <cfRule type="expression" dxfId="19" priority="633">
      <formula>#REF!&gt;=0.9999999</formula>
    </cfRule>
  </conditionalFormatting>
  <conditionalFormatting sqref="O34:O35">
    <cfRule type="expression" dxfId="16" priority="615" stopIfTrue="1">
      <formula>O34=""</formula>
    </cfRule>
    <cfRule type="expression" dxfId="17" priority="616" stopIfTrue="1">
      <formula>O34&lt;=0</formula>
    </cfRule>
    <cfRule type="expression" dxfId="18" priority="617" stopIfTrue="1">
      <formula>O34&lt;1</formula>
    </cfRule>
    <cfRule type="expression" dxfId="19" priority="618">
      <formula>O34&gt;=1</formula>
    </cfRule>
  </conditionalFormatting>
  <conditionalFormatting sqref="O46:O48">
    <cfRule type="expression" dxfId="16" priority="279" stopIfTrue="1">
      <formula>O46=""</formula>
    </cfRule>
    <cfRule type="expression" dxfId="17" priority="280" stopIfTrue="1">
      <formula>O46&lt;=0</formula>
    </cfRule>
    <cfRule type="expression" dxfId="18" priority="281" stopIfTrue="1">
      <formula>O46&lt;1</formula>
    </cfRule>
    <cfRule type="expression" dxfId="19" priority="282">
      <formula>O46&gt;=1</formula>
    </cfRule>
  </conditionalFormatting>
  <conditionalFormatting sqref="O56:O57">
    <cfRule type="expression" dxfId="16" priority="267" stopIfTrue="1">
      <formula>O56=""</formula>
    </cfRule>
    <cfRule type="expression" dxfId="17" priority="268" stopIfTrue="1">
      <formula>O56&lt;=0</formula>
    </cfRule>
    <cfRule type="expression" dxfId="18" priority="269" stopIfTrue="1">
      <formula>O56&lt;1</formula>
    </cfRule>
    <cfRule type="expression" dxfId="19" priority="270">
      <formula>O56&gt;=1</formula>
    </cfRule>
  </conditionalFormatting>
  <conditionalFormatting sqref="O64:O65">
    <cfRule type="expression" dxfId="16" priority="111" stopIfTrue="1">
      <formula>O64=""</formula>
    </cfRule>
    <cfRule type="expression" dxfId="17" priority="112" stopIfTrue="1">
      <formula>O64&lt;=0</formula>
    </cfRule>
    <cfRule type="expression" dxfId="18" priority="113" stopIfTrue="1">
      <formula>O64&lt;1</formula>
    </cfRule>
    <cfRule type="expression" dxfId="19" priority="114">
      <formula>O64&gt;=1</formula>
    </cfRule>
  </conditionalFormatting>
  <conditionalFormatting sqref="O67:O70">
    <cfRule type="expression" dxfId="16" priority="241" stopIfTrue="1">
      <formula>O67=""</formula>
    </cfRule>
    <cfRule type="expression" dxfId="17" priority="242" stopIfTrue="1">
      <formula>O67&lt;=0</formula>
    </cfRule>
    <cfRule type="expression" dxfId="18" priority="243" stopIfTrue="1">
      <formula>O67&lt;1</formula>
    </cfRule>
    <cfRule type="expression" dxfId="19" priority="244">
      <formula>O67&gt;=1</formula>
    </cfRule>
  </conditionalFormatting>
  <conditionalFormatting sqref="O88:O89">
    <cfRule type="expression" dxfId="16" priority="165" stopIfTrue="1">
      <formula>O88=""</formula>
    </cfRule>
    <cfRule type="expression" dxfId="17" priority="166" stopIfTrue="1">
      <formula>O88&lt;=0</formula>
    </cfRule>
    <cfRule type="expression" dxfId="18" priority="167" stopIfTrue="1">
      <formula>O88&lt;1</formula>
    </cfRule>
    <cfRule type="expression" dxfId="19" priority="168">
      <formula>O88&gt;=1</formula>
    </cfRule>
  </conditionalFormatting>
  <conditionalFormatting sqref="O90:O91">
    <cfRule type="expression" dxfId="16" priority="41" stopIfTrue="1">
      <formula>O90=""</formula>
    </cfRule>
    <cfRule type="expression" dxfId="17" priority="42" stopIfTrue="1">
      <formula>O90&lt;=0</formula>
    </cfRule>
    <cfRule type="expression" dxfId="18" priority="43" stopIfTrue="1">
      <formula>O90&lt;1</formula>
    </cfRule>
    <cfRule type="expression" dxfId="19" priority="44">
      <formula>O90&gt;=1</formula>
    </cfRule>
  </conditionalFormatting>
  <conditionalFormatting sqref="O92:O93">
    <cfRule type="expression" dxfId="16" priority="139" stopIfTrue="1">
      <formula>O92=""</formula>
    </cfRule>
    <cfRule type="expression" dxfId="17" priority="140" stopIfTrue="1">
      <formula>O92&lt;=0</formula>
    </cfRule>
    <cfRule type="expression" dxfId="18" priority="141" stopIfTrue="1">
      <formula>O92&lt;1</formula>
    </cfRule>
    <cfRule type="expression" dxfId="19" priority="142">
      <formula>O92&gt;=1</formula>
    </cfRule>
  </conditionalFormatting>
  <conditionalFormatting sqref="O94:O95">
    <cfRule type="expression" dxfId="16" priority="17" stopIfTrue="1">
      <formula>O94=""</formula>
    </cfRule>
    <cfRule type="expression" dxfId="17" priority="18" stopIfTrue="1">
      <formula>O94&lt;=0</formula>
    </cfRule>
    <cfRule type="expression" dxfId="18" priority="19" stopIfTrue="1">
      <formula>O94&lt;1</formula>
    </cfRule>
    <cfRule type="expression" dxfId="19" priority="20">
      <formula>O94&gt;=1</formula>
    </cfRule>
  </conditionalFormatting>
  <conditionalFormatting sqref="O116:O117">
    <cfRule type="expression" dxfId="16" priority="178" stopIfTrue="1">
      <formula>O116=""</formula>
    </cfRule>
    <cfRule type="expression" dxfId="17" priority="179" stopIfTrue="1">
      <formula>O116&lt;=0</formula>
    </cfRule>
    <cfRule type="expression" dxfId="18" priority="180" stopIfTrue="1">
      <formula>O116&lt;1</formula>
    </cfRule>
    <cfRule type="expression" dxfId="19" priority="181">
      <formula>O116&gt;=1</formula>
    </cfRule>
  </conditionalFormatting>
  <conditionalFormatting sqref="D18:H25">
    <cfRule type="expression" dxfId="21" priority="533">
      <formula>$I18=""</formula>
    </cfRule>
  </conditionalFormatting>
  <conditionalFormatting sqref="I34:W35 E88:W88 E93:W93 B29:W30 T32:U34 B40:W42 D43:W45 B49:W52 D53:W55 D61:W63 B71:W73 B74:B76 B81:B85 D84:G84 E85:G85 B96:W98 D106:W108 D113:W115 D32:W33 H84:W85">
    <cfRule type="expression" dxfId="20" priority="578">
      <formula>AND(LEN($H29)&lt;=1,$E29&lt;&gt;"")</formula>
    </cfRule>
  </conditionalFormatting>
  <conditionalFormatting sqref="B34:H35 B37:H39">
    <cfRule type="expression" dxfId="20" priority="285">
      <formula>AND(LEN($H34)&lt;=1,$E34&lt;&gt;"")</formula>
    </cfRule>
  </conditionalFormatting>
  <conditionalFormatting sqref="Q34:W35 Q77:W77 Q84:W85 Q88:W88 Q93:W93 Q102:W102">
    <cfRule type="expression" dxfId="17" priority="635" stopIfTrue="1">
      <formula>Q34&lt;=0</formula>
    </cfRule>
    <cfRule type="expression" dxfId="18" priority="636" stopIfTrue="1">
      <formula>Q34&lt;1</formula>
    </cfRule>
    <cfRule type="expression" dxfId="19" priority="637">
      <formula>Q34&gt;=1</formula>
    </cfRule>
  </conditionalFormatting>
  <conditionalFormatting sqref="Q34:W35 Q84:W85 Q88:W88 Q93:W93 Q102:W102 Q77:W77">
    <cfRule type="expression" dxfId="16" priority="634" stopIfTrue="1">
      <formula>OR(Q34="",LEN($H34)&lt;=1)</formula>
    </cfRule>
  </conditionalFormatting>
  <conditionalFormatting sqref="O35 O37:O39">
    <cfRule type="expression" dxfId="16" priority="291" stopIfTrue="1">
      <formula>O35=""</formula>
    </cfRule>
    <cfRule type="expression" dxfId="17" priority="292" stopIfTrue="1">
      <formula>O35&lt;=0</formula>
    </cfRule>
    <cfRule type="expression" dxfId="18" priority="293" stopIfTrue="1">
      <formula>O35&lt;1</formula>
    </cfRule>
    <cfRule type="expression" dxfId="19" priority="294">
      <formula>O35&gt;=1</formula>
    </cfRule>
  </conditionalFormatting>
  <conditionalFormatting sqref="I37:W39">
    <cfRule type="expression" dxfId="20" priority="283">
      <formula>AND(LEN($H37)&lt;=1,$E37&lt;&gt;"")</formula>
    </cfRule>
  </conditionalFormatting>
  <conditionalFormatting sqref="Q37:W39">
    <cfRule type="expression" dxfId="16" priority="287" stopIfTrue="1">
      <formula>OR(Q37="",LEN($H37)&lt;=1)</formula>
    </cfRule>
    <cfRule type="expression" dxfId="17" priority="288" stopIfTrue="1">
      <formula>Q37&lt;=0</formula>
    </cfRule>
    <cfRule type="expression" dxfId="18" priority="289" stopIfTrue="1">
      <formula>Q37&lt;1</formula>
    </cfRule>
    <cfRule type="expression" dxfId="19" priority="290">
      <formula>Q37&gt;=1</formula>
    </cfRule>
  </conditionalFormatting>
  <conditionalFormatting sqref="H46:W48">
    <cfRule type="expression" dxfId="20" priority="272">
      <formula>AND(LEN($H46)&lt;=1,$E46&lt;&gt;"")</formula>
    </cfRule>
  </conditionalFormatting>
  <conditionalFormatting sqref="Q46:W48">
    <cfRule type="expression" dxfId="16" priority="275" stopIfTrue="1">
      <formula>OR(Q46="",LEN($H46)&lt;=1)</formula>
    </cfRule>
    <cfRule type="expression" dxfId="17" priority="276" stopIfTrue="1">
      <formula>Q46&lt;=0</formula>
    </cfRule>
    <cfRule type="expression" dxfId="18" priority="277" stopIfTrue="1">
      <formula>Q46&lt;1</formula>
    </cfRule>
    <cfRule type="expression" dxfId="19" priority="278">
      <formula>Q46&gt;=1</formula>
    </cfRule>
  </conditionalFormatting>
  <conditionalFormatting sqref="B47:G48">
    <cfRule type="expression" dxfId="20" priority="273">
      <formula>AND(LEN($H47)&lt;=1,$E47&lt;&gt;"")</formula>
    </cfRule>
  </conditionalFormatting>
  <conditionalFormatting sqref="B56:W60">
    <cfRule type="expression" dxfId="20" priority="189">
      <formula>AND(LEN($H56)&lt;=1,$E56&lt;&gt;"")</formula>
    </cfRule>
  </conditionalFormatting>
  <conditionalFormatting sqref="Q56:W57">
    <cfRule type="expression" dxfId="16" priority="263" stopIfTrue="1">
      <formula>OR(Q56="",LEN($H56)&lt;=1)</formula>
    </cfRule>
    <cfRule type="expression" dxfId="17" priority="264" stopIfTrue="1">
      <formula>Q56&lt;=0</formula>
    </cfRule>
    <cfRule type="expression" dxfId="18" priority="265" stopIfTrue="1">
      <formula>Q56&lt;1</formula>
    </cfRule>
    <cfRule type="expression" dxfId="19" priority="266">
      <formula>Q56&gt;=1</formula>
    </cfRule>
  </conditionalFormatting>
  <conditionalFormatting sqref="B64:W65">
    <cfRule type="expression" dxfId="20" priority="103">
      <formula>AND(LEN($H64)&lt;=1,$E64&lt;&gt;"")</formula>
    </cfRule>
  </conditionalFormatting>
  <conditionalFormatting sqref="Q64:W65">
    <cfRule type="expression" dxfId="16" priority="107" stopIfTrue="1">
      <formula>OR(Q64="",LEN($H64)&lt;=1)</formula>
    </cfRule>
    <cfRule type="expression" dxfId="17" priority="108" stopIfTrue="1">
      <formula>Q64&lt;=0</formula>
    </cfRule>
    <cfRule type="expression" dxfId="18" priority="109" stopIfTrue="1">
      <formula>Q64&lt;1</formula>
    </cfRule>
    <cfRule type="expression" dxfId="19" priority="110">
      <formula>Q64&gt;=1</formula>
    </cfRule>
  </conditionalFormatting>
  <conditionalFormatting sqref="D66:M70">
    <cfRule type="expression" dxfId="20" priority="184">
      <formula>AND(LEN($H66)&lt;=1,$E66&lt;&gt;"")</formula>
    </cfRule>
  </conditionalFormatting>
  <conditionalFormatting sqref="N66:W69">
    <cfRule type="expression" dxfId="20" priority="254">
      <formula>AND(LEN($H66)&lt;=1,$E66&lt;&gt;"")</formula>
    </cfRule>
  </conditionalFormatting>
  <conditionalFormatting sqref="Q66:W69">
    <cfRule type="expression" dxfId="16" priority="255" stopIfTrue="1">
      <formula>OR(Q66="",LEN($H66)&lt;=1)</formula>
    </cfRule>
    <cfRule type="expression" dxfId="17" priority="256" stopIfTrue="1">
      <formula>Q66&lt;=0</formula>
    </cfRule>
    <cfRule type="expression" dxfId="18" priority="257" stopIfTrue="1">
      <formula>Q66&lt;1</formula>
    </cfRule>
    <cfRule type="expression" dxfId="19" priority="258">
      <formula>Q66&gt;=1</formula>
    </cfRule>
  </conditionalFormatting>
  <conditionalFormatting sqref="B67:C70">
    <cfRule type="expression" dxfId="20" priority="230">
      <formula>AND(LEN($H67)&lt;=1,$E67&lt;&gt;"")</formula>
    </cfRule>
  </conditionalFormatting>
  <conditionalFormatting sqref="O69 O77 O88 O93 O84:O85">
    <cfRule type="expression" dxfId="17" priority="646" stopIfTrue="1">
      <formula>O69&lt;=0</formula>
    </cfRule>
    <cfRule type="expression" dxfId="18" priority="647" stopIfTrue="1">
      <formula>O69&lt;1</formula>
    </cfRule>
    <cfRule type="expression" dxfId="19" priority="648">
      <formula>O69&gt;=1</formula>
    </cfRule>
  </conditionalFormatting>
  <conditionalFormatting sqref="O88 O93 O69 O77 O84:O85">
    <cfRule type="expression" dxfId="16" priority="645" stopIfTrue="1">
      <formula>O69=""</formula>
    </cfRule>
  </conditionalFormatting>
  <conditionalFormatting sqref="D75:W76">
    <cfRule type="expression" dxfId="20" priority="343">
      <formula>AND(LEN($H75)&lt;=1,$E75&lt;&gt;"")</formula>
    </cfRule>
  </conditionalFormatting>
  <conditionalFormatting sqref="B77:W80">
    <cfRule type="expression" dxfId="20" priority="182">
      <formula>AND(LEN($H77)&lt;=1,$E77&lt;&gt;"")</formula>
    </cfRule>
  </conditionalFormatting>
  <conditionalFormatting sqref="D82:W83">
    <cfRule type="expression" dxfId="20" priority="342">
      <formula>AND(LEN($H82)&lt;=1,$E82&lt;&gt;"")</formula>
    </cfRule>
  </conditionalFormatting>
  <conditionalFormatting sqref="O87 O84:O85">
    <cfRule type="expression" dxfId="16" priority="126" stopIfTrue="1">
      <formula>O84=""</formula>
    </cfRule>
    <cfRule type="expression" dxfId="17" priority="127" stopIfTrue="1">
      <formula>O84&lt;=0</formula>
    </cfRule>
    <cfRule type="expression" dxfId="18" priority="128" stopIfTrue="1">
      <formula>O84&lt;1</formula>
    </cfRule>
    <cfRule type="expression" dxfId="19" priority="129">
      <formula>O84&gt;=1</formula>
    </cfRule>
  </conditionalFormatting>
  <conditionalFormatting sqref="D85 D87:D89 D92:D93">
    <cfRule type="expression" dxfId="20" priority="115">
      <formula>AND(LEN($H85)&lt;=1,$E85&lt;&gt;"")</formula>
    </cfRule>
  </conditionalFormatting>
  <conditionalFormatting sqref="B86 E86:W86">
    <cfRule type="expression" dxfId="20" priority="84">
      <formula>AND(LEN($H86)&lt;=1,$E86&lt;&gt;"")</formula>
    </cfRule>
  </conditionalFormatting>
  <conditionalFormatting sqref="E87:W87 B87:C89 B92:C93">
    <cfRule type="expression" dxfId="20" priority="121">
      <formula>AND(LEN($H87)&lt;=1,$E87&lt;&gt;"")</formula>
    </cfRule>
  </conditionalFormatting>
  <conditionalFormatting sqref="B90:C91">
    <cfRule type="expression" dxfId="20" priority="31">
      <formula>AND(LEN($H90)&lt;=1,$E90&lt;&gt;"")</formula>
    </cfRule>
  </conditionalFormatting>
  <conditionalFormatting sqref="B94:C95">
    <cfRule type="expression" dxfId="20" priority="7">
      <formula>AND(LEN($H94)&lt;=1,$E94&lt;&gt;"")</formula>
    </cfRule>
  </conditionalFormatting>
  <conditionalFormatting sqref="D100:W101">
    <cfRule type="expression" dxfId="20" priority="340">
      <formula>AND(LEN($H100)&lt;=1,$E100&lt;&gt;"")</formula>
    </cfRule>
  </conditionalFormatting>
  <conditionalFormatting sqref="B102:W105">
    <cfRule type="expression" dxfId="20" priority="194">
      <formula>AND(LEN($H102)&lt;=1,$E102&lt;&gt;"")</formula>
    </cfRule>
  </conditionalFormatting>
  <conditionalFormatting sqref="B109:W112">
    <cfRule type="expression" dxfId="20" priority="193">
      <formula>AND(LEN($H109)&lt;=1,$E109&lt;&gt;"")</formula>
    </cfRule>
  </conditionalFormatting>
  <conditionalFormatting sqref="B116:W138">
    <cfRule type="expression" dxfId="20" priority="169">
      <formula>AND(LEN($H116)&lt;=1,$E116&lt;&gt;"")</formula>
    </cfRule>
  </conditionalFormatting>
  <conditionalFormatting sqref="Q116:W117">
    <cfRule type="expression" dxfId="16" priority="174" stopIfTrue="1">
      <formula>OR(Q116="",LEN($H116)&lt;=1)</formula>
    </cfRule>
    <cfRule type="expression" dxfId="17" priority="175" stopIfTrue="1">
      <formula>Q116&lt;=0</formula>
    </cfRule>
    <cfRule type="expression" dxfId="18" priority="176" stopIfTrue="1">
      <formula>Q116&lt;1</formula>
    </cfRule>
    <cfRule type="expression" dxfId="19" priority="177">
      <formula>Q116&gt;=1</formula>
    </cfRule>
  </conditionalFormatting>
  <dataValidations count="7">
    <dataValidation type="list" allowBlank="1" showInputMessage="1" showErrorMessage="1" promptTitle="WARNING!" prompt="The WP item applicability is defined by the WP template and should not be changed." sqref="B77 B102 B109 B34:B39 B46:B48 B56:B57 B64:B70 B84:B95 B116:B117">
      <formula1>LabelList</formula1>
    </dataValidation>
    <dataValidation allowBlank="1" showInputMessage="1" showErrorMessage="1" promptTitle="DON'T EDIT!" prompt="The value is looked up based on WP item applicability." sqref="H77 H102 H109 H34:H39 H46:H48 H56:H57 H64:H70 H84:H95 H116:H117"/>
    <dataValidation allowBlank="1" showInputMessage="1" showErrorMessage="1" promptTitle="WARNING!" prompt="As default the target is set based on a formula showing the WP overall target date as stated in the WP scope worksheet.  " sqref="K77 K102 K109 K34:K39 K46:K48 K56:K57 K64:K70 K84:K95 K116:K117"/>
    <dataValidation allowBlank="1" showInputMessage="1" showErrorMessage="1" promptTitle="DON'T EDIT!" prompt="The cell include formula to calculate overall status of the WP item based on status given in &quot;Detailed Completion Status area&quot; columns." sqref="O77 O102 O109 O34:O39 O46:O48 O56:O57 O64:O70 O84:O95 O116:O11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77:W77 Q102:W102 Q109:W109 Q56:W57 Q116:W117 Q84:W95 Q34:W39 Q64:W70 Q46:W48">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7"/>
  <sheetViews>
    <sheetView tabSelected="1" zoomScale="175" zoomScaleNormal="175" workbookViewId="0">
      <selection activeCell="C7" sqref="C7"/>
    </sheetView>
  </sheetViews>
  <sheetFormatPr defaultColWidth="9.12962962962963" defaultRowHeight="13.8" outlineLevelCol="2"/>
  <cols>
    <col min="1" max="1" width="12.25" style="1" customWidth="1"/>
    <col min="2" max="2" width="10.3796296296296" style="1" customWidth="1"/>
    <col min="3" max="3" width="74.3796296296296" style="1" customWidth="1"/>
    <col min="4" max="16384" width="9.12962962962963" style="2"/>
  </cols>
  <sheetData>
    <row r="1" ht="55.5" customHeight="1" spans="1:3">
      <c r="A1" s="3" t="s">
        <v>237</v>
      </c>
      <c r="B1" s="4"/>
      <c r="C1" s="5"/>
    </row>
    <row r="2" spans="1:3">
      <c r="A2" s="6" t="s">
        <v>238</v>
      </c>
      <c r="B2" s="6" t="s">
        <v>239</v>
      </c>
      <c r="C2" s="6" t="s">
        <v>240</v>
      </c>
    </row>
    <row r="3" customFormat="1" spans="1:3">
      <c r="A3" s="7" t="s">
        <v>241</v>
      </c>
      <c r="B3" s="8" t="s">
        <v>242</v>
      </c>
      <c r="C3" s="9" t="s">
        <v>243</v>
      </c>
    </row>
    <row r="4" customFormat="1" spans="1:3">
      <c r="A4" s="7" t="s">
        <v>244</v>
      </c>
      <c r="B4" s="8" t="s">
        <v>245</v>
      </c>
      <c r="C4" s="9" t="s">
        <v>246</v>
      </c>
    </row>
    <row r="5" customFormat="1" spans="1:3">
      <c r="A5" s="7" t="s">
        <v>247</v>
      </c>
      <c r="B5" s="8" t="s">
        <v>248</v>
      </c>
      <c r="C5" s="9" t="s">
        <v>249</v>
      </c>
    </row>
    <row r="6" customFormat="1" spans="1:3">
      <c r="A6" s="7" t="s">
        <v>250</v>
      </c>
      <c r="B6" s="8" t="s">
        <v>251</v>
      </c>
      <c r="C6" s="9" t="s">
        <v>252</v>
      </c>
    </row>
    <row r="7" customFormat="1" ht="27.6" spans="1:3">
      <c r="A7" s="7" t="s">
        <v>253</v>
      </c>
      <c r="B7" s="8" t="s">
        <v>254</v>
      </c>
      <c r="C7" s="10" t="s">
        <v>255</v>
      </c>
    </row>
    <row r="8" spans="1:3">
      <c r="A8" s="7" t="s">
        <v>256</v>
      </c>
      <c r="B8" s="8" t="s">
        <v>257</v>
      </c>
      <c r="C8" s="9" t="s">
        <v>258</v>
      </c>
    </row>
    <row r="9" spans="1:3">
      <c r="A9" s="7" t="s">
        <v>259</v>
      </c>
      <c r="B9" s="8" t="s">
        <v>260</v>
      </c>
      <c r="C9" s="9" t="s">
        <v>261</v>
      </c>
    </row>
    <row r="10" spans="1:3">
      <c r="A10" s="7" t="s">
        <v>262</v>
      </c>
      <c r="B10" s="8" t="s">
        <v>263</v>
      </c>
      <c r="C10" s="9" t="s">
        <v>264</v>
      </c>
    </row>
    <row r="11" spans="1:3">
      <c r="A11" s="9" t="s">
        <v>265</v>
      </c>
      <c r="B11" s="11" t="s">
        <v>266</v>
      </c>
      <c r="C11" s="9" t="s">
        <v>267</v>
      </c>
    </row>
    <row r="12" spans="1:3">
      <c r="A12" s="7" t="s">
        <v>268</v>
      </c>
      <c r="B12" s="8" t="s">
        <v>269</v>
      </c>
      <c r="C12" s="7" t="s">
        <v>270</v>
      </c>
    </row>
    <row r="13" spans="1:3">
      <c r="A13" s="12" t="s">
        <v>271</v>
      </c>
      <c r="B13" s="13" t="s">
        <v>272</v>
      </c>
      <c r="C13" s="12" t="s">
        <v>273</v>
      </c>
    </row>
    <row r="14" spans="1:3">
      <c r="A14" s="1" t="s">
        <v>274</v>
      </c>
      <c r="B14" s="14" t="s">
        <v>275</v>
      </c>
      <c r="C14" s="15" t="s">
        <v>276</v>
      </c>
    </row>
    <row r="15" ht="41.4" spans="1:3">
      <c r="A15" s="1" t="s">
        <v>277</v>
      </c>
      <c r="B15" s="14" t="s">
        <v>278</v>
      </c>
      <c r="C15" s="15" t="s">
        <v>279</v>
      </c>
    </row>
    <row r="16" ht="82.8" spans="1:3">
      <c r="A16" s="1" t="s">
        <v>280</v>
      </c>
      <c r="B16" s="14" t="s">
        <v>281</v>
      </c>
      <c r="C16" s="15" t="s">
        <v>282</v>
      </c>
    </row>
    <row r="17" spans="1:3">
      <c r="A17" s="1" t="s">
        <v>283</v>
      </c>
      <c r="B17" s="14" t="s">
        <v>284</v>
      </c>
      <c r="C17" s="1" t="s">
        <v>285</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SUL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2025-06-26T02:47:14Z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CD510F20DD554658B22931A8C2E2A40D</vt:lpwstr>
  </property>
  <property fmtid="{D5CDD505-2E9C-101B-9397-08002B2CF9AE}" pid="3" name="KSOProductBuildVer">
    <vt:lpwstr>2052-12.8.2.18205</vt:lpwstr>
  </property>
  <property fmtid="{D5CDD505-2E9C-101B-9397-08002B2CF9AE}" pid="4" name="_2015_ms_pID_725343">
    <vt:lpwstr>(3)11hDcEAhAaa/zCq9WD5oTw325e6xVxbbxOjYJyaV3LdPt2lBhp5DmzGBRcc5OwL128XoRgxF
B7mR++N9Ie6lyIciH+mOjk8yJo5NsJStDm4T37J8efxkPeM1K0GiXlCjDP+rhpvBacUVBYMJ
atKlc6TR/1iTkiqWyQ/3ltTJTXueZD2OLKNFreC26FeirbCJeV3YZAABq+T5BI1rp2ZaX3Ki
ROy4qTBosWDawPkIDt</vt:lpwstr>
  </property>
  <property fmtid="{D5CDD505-2E9C-101B-9397-08002B2CF9AE}" pid="5" name="_2015_ms_pID_7253431">
    <vt:lpwstr>i2TKG/FxuhMwtXxO6QVXLOeVY6KN9y/0QXfTT71AjD/TgnHbJyKRTN
jENffpc9qSKWG7Du91OKF0l5y1Fv/tT64H+G26WcE0HvSU/4KD30ltOI5BIBuKbmq+yaCk7j
CkUxi59LisZhZEfXNJfsMdW9wKYmVvHAfaXHnHWWX3OTf65jRaxz3+x8cp6ZcUCxXdaBK7ed
myNokVgi1gZjQEK16KXx/pUrFQw8D/+Q5Yly</vt:lpwstr>
  </property>
  <property fmtid="{D5CDD505-2E9C-101B-9397-08002B2CF9AE}" pid="6" name="_2015_ms_pID_7253432">
    <vt:lpwstr>9g==</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1725090319</vt:lpwstr>
  </property>
</Properties>
</file>